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vra\Desktop\GC Zvonik - Korošev mlin\"/>
    </mc:Choice>
  </mc:AlternateContent>
  <xr:revisionPtr revIDLastSave="0" documentId="13_ncr:1_{C9B532B9-8691-454C-A076-7B747A8B070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opis del faza I." sheetId="4" r:id="rId1"/>
    <sheet name="Popis del faza II. " sheetId="6" r:id="rId2"/>
    <sheet name="Rekapitulacija SKUPAJ" sheetId="5" r:id="rId3"/>
  </sheets>
  <definedNames>
    <definedName name="_pr09">'Popis del faza II. '!#REF!</definedName>
    <definedName name="_xlnm.Print_Area" localSheetId="0">'Popis del faza I.'!$A$1:$L$193</definedName>
    <definedName name="_xlnm.Print_Area" localSheetId="1">'Popis del faza II. '!$A$1:$H$137</definedName>
    <definedName name="_xlnm.Print_Area" localSheetId="2">'Rekapitulacija SKUPAJ'!$A$1:$H$60</definedName>
    <definedName name="SK_BETONSKA">'Popis del faza II. '!#REF!</definedName>
    <definedName name="sk_oprem">'Popis del faza II. '!#REF!</definedName>
    <definedName name="SK_PRIPRAVA">'Popis del faza II. '!#REF!</definedName>
    <definedName name="sk_sanacija">'Popis del faza II. '!#REF!</definedName>
    <definedName name="sk_TESARSKA">'Popis del faza II. '!#REF!</definedName>
    <definedName name="SK_ZEMELJSKA">'Popis del faza II. '!#REF!</definedName>
    <definedName name="sk_ZIDARSKA">'Popis del faza II. '!#REF!</definedName>
  </definedNames>
  <calcPr calcId="191029"/>
</workbook>
</file>

<file path=xl/calcChain.xml><?xml version="1.0" encoding="utf-8"?>
<calcChain xmlns="http://schemas.openxmlformats.org/spreadsheetml/2006/main">
  <c r="G133" i="6" l="1"/>
  <c r="G130" i="6"/>
  <c r="G127" i="6"/>
  <c r="G117" i="6"/>
  <c r="G120" i="6" s="1"/>
  <c r="H48" i="5" s="1"/>
  <c r="G106" i="6"/>
  <c r="G103" i="6"/>
  <c r="G100" i="6"/>
  <c r="G97" i="6"/>
  <c r="G94" i="6"/>
  <c r="G91" i="6"/>
  <c r="G88" i="6"/>
  <c r="G85" i="6"/>
  <c r="G82" i="6"/>
  <c r="G71" i="6"/>
  <c r="G68" i="6"/>
  <c r="G65" i="6"/>
  <c r="G62" i="6"/>
  <c r="G59" i="6"/>
  <c r="G56" i="6"/>
  <c r="G53" i="6"/>
  <c r="G50" i="6"/>
  <c r="G46" i="6"/>
  <c r="G43" i="6"/>
  <c r="G33" i="6"/>
  <c r="G30" i="6"/>
  <c r="G27" i="6"/>
  <c r="G24" i="6"/>
  <c r="G21" i="6"/>
  <c r="G18" i="6"/>
  <c r="G74" i="6" l="1"/>
  <c r="H44" i="5" s="1"/>
  <c r="G36" i="6"/>
  <c r="H42" i="5" s="1"/>
  <c r="G109" i="6"/>
  <c r="H46" i="5" s="1"/>
  <c r="G136" i="6"/>
  <c r="H50" i="5" s="1"/>
  <c r="K108" i="4"/>
  <c r="K103" i="4"/>
  <c r="K96" i="4"/>
  <c r="K82" i="4"/>
  <c r="K64" i="4" l="1"/>
  <c r="K58" i="4"/>
  <c r="K54" i="4"/>
  <c r="K134" i="4" l="1"/>
  <c r="K164" i="4"/>
  <c r="K160" i="4"/>
  <c r="H52" i="5" s="1"/>
  <c r="K156" i="4"/>
  <c r="K152" i="4"/>
  <c r="K147" i="4"/>
  <c r="K143" i="4"/>
  <c r="K139" i="4"/>
  <c r="K167" i="4" l="1"/>
  <c r="H20" i="5" s="1"/>
  <c r="K48" i="4" l="1"/>
  <c r="K188" i="4" l="1"/>
  <c r="K75" i="4" l="1"/>
  <c r="K70" i="4"/>
  <c r="K89" i="4" l="1"/>
  <c r="K124" i="4" l="1"/>
  <c r="K19" i="4" l="1"/>
  <c r="K29" i="4"/>
  <c r="K184" i="4"/>
  <c r="K120" i="4"/>
  <c r="K127" i="4" s="1"/>
  <c r="K43" i="4"/>
  <c r="K23" i="4"/>
  <c r="H18" i="5" l="1"/>
  <c r="K191" i="4"/>
  <c r="H24" i="5" s="1"/>
  <c r="K110" i="4"/>
  <c r="H16" i="5" s="1"/>
  <c r="K32" i="4"/>
  <c r="H14" i="5" s="1"/>
  <c r="J172" i="4" l="1"/>
  <c r="K172" i="4" s="1"/>
  <c r="K174" i="4" s="1"/>
  <c r="H22" i="5" s="1"/>
  <c r="H26" i="5" s="1"/>
  <c r="H55" i="5" s="1"/>
  <c r="H57" i="5" l="1"/>
  <c r="H59" i="5" s="1"/>
</calcChain>
</file>

<file path=xl/sharedStrings.xml><?xml version="1.0" encoding="utf-8"?>
<sst xmlns="http://schemas.openxmlformats.org/spreadsheetml/2006/main" count="344" uniqueCount="193">
  <si>
    <t>OBJEKT:</t>
  </si>
  <si>
    <t>INVESTITOR:</t>
  </si>
  <si>
    <t>I. Preddela</t>
  </si>
  <si>
    <t>m</t>
  </si>
  <si>
    <t>PREDDELA SKUPAJ:</t>
  </si>
  <si>
    <t>II. Zemeljska dela</t>
  </si>
  <si>
    <t>ZEMELJSKA DELA SKUPAJ:</t>
  </si>
  <si>
    <t>III. Voziščne konstrukcije:</t>
  </si>
  <si>
    <t>VOZIŠČNE KONSTRUKCIJE SKUPAJ:</t>
  </si>
  <si>
    <t>kos</t>
  </si>
  <si>
    <t>NEPREDVIDENA DELA SKUPAJ:</t>
  </si>
  <si>
    <t>pav</t>
  </si>
  <si>
    <t>Geotehnični nadzor in geotehnične meritve</t>
  </si>
  <si>
    <t>TUJA IN ZAKLJUČNA DELA SKUPAJ:</t>
  </si>
  <si>
    <t>I. PREDDELA</t>
  </si>
  <si>
    <t>II. ZEMELJSKA DELA</t>
  </si>
  <si>
    <t>III. VOZIŠČNE KONSTRUKCIJE</t>
  </si>
  <si>
    <t>%</t>
  </si>
  <si>
    <t>ur</t>
  </si>
  <si>
    <t>Planiranje in utrjevanje planuma zgornjega ustroja</t>
  </si>
  <si>
    <t>Zakoličba obstoječih komunalnih vodov:</t>
  </si>
  <si>
    <t xml:space="preserve">začasne prometne signalizacije) in pridobitvijo soglasja </t>
  </si>
  <si>
    <t>.</t>
  </si>
  <si>
    <t xml:space="preserve">zapore v času izvajanja del (montaža in demontaža  </t>
  </si>
  <si>
    <t>Rezanje asfalta v debelini 8-10 cm</t>
  </si>
  <si>
    <t>m1</t>
  </si>
  <si>
    <t xml:space="preserve">višin </t>
  </si>
  <si>
    <t xml:space="preserve">Zavarovanje vozišča, vključno z izvajanjem prometne </t>
  </si>
  <si>
    <t>3.1.</t>
  </si>
  <si>
    <t>3.2.</t>
  </si>
  <si>
    <t>1.1.</t>
  </si>
  <si>
    <t>1.2.</t>
  </si>
  <si>
    <t>1.3.</t>
  </si>
  <si>
    <t>4.1.</t>
  </si>
  <si>
    <t>m2</t>
  </si>
  <si>
    <t>lokalnega upravljalca cest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</si>
  <si>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</si>
  <si>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</si>
  <si>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</si>
  <si>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</si>
  <si>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</si>
  <si>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</si>
  <si>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</si>
  <si>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</si>
  <si>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</si>
  <si>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</si>
  <si>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</si>
  <si>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</si>
  <si>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ocena</t>
  </si>
  <si>
    <t>cevi. V ceni upoštevati vse potrebne izkope in zasipe, planiranje,</t>
  </si>
  <si>
    <t xml:space="preserve">Izdelava iztočnih glav propustov iz kamen betona za </t>
  </si>
  <si>
    <t>Vključno z vsemi potrebnimi zemeljskimi deli.</t>
  </si>
  <si>
    <t>Dobava in vgrajevanje gramoznega tamponskega drobljenca</t>
  </si>
  <si>
    <t>Obračun v zbitem stanju.</t>
  </si>
  <si>
    <t>(na začetku trase)</t>
  </si>
  <si>
    <t>kom</t>
  </si>
  <si>
    <t>OBČINA PREVALJE</t>
  </si>
  <si>
    <t>Trg 2a,</t>
  </si>
  <si>
    <t>2391 PREVALJE</t>
  </si>
  <si>
    <t>Odstranitev obstoječih propustov, iz betonskih cevi, vključno z vtočnim jaškom.</t>
  </si>
  <si>
    <t>Izdelava  geodetskega posnetka izvedenih del.</t>
  </si>
  <si>
    <t>DDV 9,5 %:</t>
  </si>
  <si>
    <t>IV. Kamnita zložba</t>
  </si>
  <si>
    <t>z delnim opažnim razpiranjem, nakladanjem</t>
  </si>
  <si>
    <t>in deponiranjem materiala na začasni deponiji.</t>
  </si>
  <si>
    <t>m3</t>
  </si>
  <si>
    <t>4.2.</t>
  </si>
  <si>
    <t>Dobava in vgradnja podložnega podbetona C 12/15, debeline 20 cm v temelj kamnite zložbe.</t>
  </si>
  <si>
    <t>4.3.</t>
  </si>
  <si>
    <t>Dobava in vgrajevanje kamnitega drenažna materiala, zasip za kamnito zložbo (rizl).</t>
  </si>
  <si>
    <t>4.4.</t>
  </si>
  <si>
    <t>Dobava in vgrajevanje kamnitih blokov volumna do 0,3 m3  v kamnito zložbo z betonskim vezivom C 16/20, razmerje kamen beton  70:30</t>
  </si>
  <si>
    <t>4.5.</t>
  </si>
  <si>
    <t xml:space="preserve">Vgradnja deponiranega zemeljskega materiala za </t>
  </si>
  <si>
    <t>in ob kamnito zložbo.</t>
  </si>
  <si>
    <t>4.6.</t>
  </si>
  <si>
    <t>Strojno planiranje površin pobočja okoli kamnite zložbe,</t>
  </si>
  <si>
    <t>humuziranje in posejanje travnega semena.</t>
  </si>
  <si>
    <t>4.7.</t>
  </si>
  <si>
    <t xml:space="preserve">Dobava in položitev trdostenske drenažne cevi DN 160, </t>
  </si>
  <si>
    <t>za izvedbo vzdolžne drenaže za kamnitim zidom.</t>
  </si>
  <si>
    <t>4.8.</t>
  </si>
  <si>
    <t>KAMNITA ZLOŽBA SKUPAJ:</t>
  </si>
  <si>
    <t xml:space="preserve">- podzemni vodi </t>
  </si>
  <si>
    <t xml:space="preserve">Detajlna zakoličba opornega zidu z zavarovanjem </t>
  </si>
  <si>
    <t>Grederiranje obstoječe cestne konstrukcije v širini</t>
  </si>
  <si>
    <t>s točnostjo +/- 3 cm, do zbitosti Ev2 = 20 MPa</t>
  </si>
  <si>
    <t>cestišča in uvaljanje obstoječega cestišča,</t>
  </si>
  <si>
    <t>Izdelava klinastega jarka ob cestišču. Izvede se klinasti</t>
  </si>
  <si>
    <t>pikiranjem, nakladanjem in odvozom na razdalji do 5 km.</t>
  </si>
  <si>
    <t>Čiščenje brežin strojno in ročnim posekom</t>
  </si>
  <si>
    <t>debelejših grmov in drevesc v širini izkopne</t>
  </si>
  <si>
    <t>brežine z odmetom. Upoštevana širina</t>
  </si>
  <si>
    <t>čiščenja brežin cca. 2 m na vsako stran cestišča.</t>
  </si>
  <si>
    <t>vključno z izdelavo posteljice in polnim obbetoniranjem</t>
  </si>
  <si>
    <t>Izdelava vodnega zajetja iz kamen betona v razmerju</t>
  </si>
  <si>
    <t>Zajetje tlorisnih dimenzij 3,0x2,0x1.5 m. Debelina</t>
  </si>
  <si>
    <t>sten zajetja je 30 cm. Zajetje pred propustom.</t>
  </si>
  <si>
    <t>Dobava in polaganje hudourniških kanalet</t>
  </si>
  <si>
    <t xml:space="preserve">s sidranjem za zaščito propusta, z vsemi </t>
  </si>
  <si>
    <t>potrebnimi zemeljskimi deli.</t>
  </si>
  <si>
    <t>kamen/beton 70/30, (ocenjena poraba 5,0 m3/kos)</t>
  </si>
  <si>
    <t>Izkop zemlje III. - IV. ktg. za izvedbo kamnite zložbe,</t>
  </si>
  <si>
    <t>V. Nepredvidena dela</t>
  </si>
  <si>
    <t>6.1.</t>
  </si>
  <si>
    <t>6.2.</t>
  </si>
  <si>
    <t>IV. KAMNITA ZLOŽBA</t>
  </si>
  <si>
    <t>V. NEPREDVIDENA DELA</t>
  </si>
  <si>
    <t>VI. TUJA  IN ZAKLJUČNA DELA</t>
  </si>
  <si>
    <r>
      <t>s sprotnim planiranjem in utrjevanjem do zbitosti Ev</t>
    </r>
    <r>
      <rPr>
        <vertAlign val="subscript"/>
        <sz val="14"/>
        <rFont val="Arial"/>
        <family val="2"/>
        <charset val="238"/>
      </rPr>
      <t>2</t>
    </r>
    <r>
      <rPr>
        <sz val="14"/>
        <rFont val="Arial"/>
        <family val="2"/>
        <charset val="238"/>
      </rPr>
      <t xml:space="preserve">&gt;100 Mpa </t>
    </r>
  </si>
  <si>
    <r>
      <t>m</t>
    </r>
    <r>
      <rPr>
        <vertAlign val="superscript"/>
        <sz val="14"/>
        <rFont val="Arial"/>
        <family val="2"/>
        <charset val="238"/>
      </rPr>
      <t>3</t>
    </r>
  </si>
  <si>
    <r>
      <t>ceste s točnostjo +/- 1 cm, do zbitosti E</t>
    </r>
    <r>
      <rPr>
        <vertAlign val="subscript"/>
        <sz val="14"/>
        <rFont val="Arial"/>
        <family val="2"/>
        <charset val="238"/>
      </rPr>
      <t>v2</t>
    </r>
    <r>
      <rPr>
        <sz val="14"/>
        <rFont val="Arial"/>
        <family val="2"/>
        <charset val="238"/>
      </rPr>
      <t>&gt;100 MPa</t>
    </r>
  </si>
  <si>
    <r>
      <t>m</t>
    </r>
    <r>
      <rPr>
        <vertAlign val="superscript"/>
        <sz val="14"/>
        <rFont val="Arial"/>
        <family val="2"/>
        <charset val="238"/>
      </rPr>
      <t>2</t>
    </r>
  </si>
  <si>
    <t>Poškodovana gozdna cesta EGC 115 101,</t>
  </si>
  <si>
    <t>Zvonik - Korošev mlin, ID iz AJDE: 1243288</t>
  </si>
  <si>
    <t xml:space="preserve">2,80 - 3,0 m, z profiliranjem ustreznih naklonov </t>
  </si>
  <si>
    <t>jarek širine 50 - 80 cm in globine 20 cm z delnim</t>
  </si>
  <si>
    <t>Propusti so dimenzij fi 500 mm, kom 2.</t>
  </si>
  <si>
    <t>L=6 m</t>
  </si>
  <si>
    <t>Izdelava novih propustov iz PE cevi, fi 600 mm,</t>
  </si>
  <si>
    <t>in komprimiranje planuma. ( 1 propust)</t>
  </si>
  <si>
    <t>Izdelava novih propustov iz PE cevi, fi 500 mm,</t>
  </si>
  <si>
    <t>in komprimiranje planuma. ( 4 propust)</t>
  </si>
  <si>
    <t>Izdelava vtočnih jaškov fi 80 cm, globine do 100 cm,</t>
  </si>
  <si>
    <t>z oblikovanjem dna jaška, vključno z betonskim pokrovom,</t>
  </si>
  <si>
    <t>Kompletno z vsemi zemeljskimi deli in z izdelavo vtoka</t>
  </si>
  <si>
    <t>zaledne vode v jašek</t>
  </si>
  <si>
    <t>izvedbo priklopa klinastega jarka.</t>
  </si>
  <si>
    <t>cevi preseka  fi 500 mm. (ocenjena poraba 1,20 m3/kos)</t>
  </si>
  <si>
    <t>Izdelava iztočnega krila iz kamen betona v razmerju</t>
  </si>
  <si>
    <t>Odstranirtev oziroma poškarpiranje brežine nad</t>
  </si>
  <si>
    <t xml:space="preserve">cestiščem, v dolžini 20 m, višini cca. 5 m in </t>
  </si>
  <si>
    <t xml:space="preserve">debelini cca. 0,5 - 2,0 m, z nakladanjem in </t>
  </si>
  <si>
    <t>odvozom materiala na deponijo v oddaljenosti</t>
  </si>
  <si>
    <t>do 5 km.</t>
  </si>
  <si>
    <t xml:space="preserve"> (0/32 mm) v plasti deb. 15 cm, širina cestišča 2,8 - 3,0 m</t>
  </si>
  <si>
    <t>POPIS DEL Z REKAPITULACIJO STROŠKOV</t>
  </si>
  <si>
    <t xml:space="preserve">POPIS DEL Z REKAPITULACIJO STROŠKOV: faza I. </t>
  </si>
  <si>
    <t xml:space="preserve">POPIS DEL Z REKAPITULACIJO STROŠKOV: faza II. </t>
  </si>
  <si>
    <t>Opis dela</t>
  </si>
  <si>
    <t>EM</t>
  </si>
  <si>
    <t>Količina</t>
  </si>
  <si>
    <t>Cena/Enota</t>
  </si>
  <si>
    <t>Vredn.brez DDV</t>
  </si>
  <si>
    <t>Zakoličba ceste</t>
  </si>
  <si>
    <t>Postavitev in zavarovanje dvostranskih profilov</t>
  </si>
  <si>
    <t>Postavitev prometne signalizacije za začasno in občasno popolno  zaporo ceste za čas gradnje</t>
  </si>
  <si>
    <t>Posek drevja nad fi 15 cm vključno z rušenjem panjev ter z odvozom na trjno deponijo</t>
  </si>
  <si>
    <t>Rušenje obstoječega cevnega prepusta iz betonskih cevi fi 500 mm in obstoječega jaška, vključno z nakladanjem in odvozom na trajno deponijo</t>
  </si>
  <si>
    <t>Izkop zemljine III.- IV. ktg.za izvedbo odvodnjavanja- drenaža, vključno z nakladanjem in odvozom na trajno deponijo</t>
  </si>
  <si>
    <t>Izkop zemljine III.- IV. ktg.  vključno z nakladanjem in odvozom na trajno deponijo</t>
  </si>
  <si>
    <t>Izdelava drenaže, dobava in vgradnja drenažne cevi fi 110 mm ter izdelava betonske posteljice</t>
  </si>
  <si>
    <t>Dobava in vgradnja drenažnega agregata 16/32 za obsip drenažnih cevi</t>
  </si>
  <si>
    <t>Izdelava prepustov, dobava in vgradnja PP cevi fi 500 mm, vključno z vsemi zemeljskimi deli (izkop, betonska posteljica, zasip s tamponom, odvoz odvečnega materiala,…)</t>
  </si>
  <si>
    <t>Izdelava jaška iz betonske cevi fi 800 z betonskim pokrovom</t>
  </si>
  <si>
    <t>Izdelava iztočne glave prepusta fi 500 mm</t>
  </si>
  <si>
    <t>Izdelava vtoka prepusta iz kamen 70% beton 30% s betonsko poravnavo z izkopom in zasipom</t>
  </si>
  <si>
    <t>Izvedba umirjevalnika pod prepustom iz kamen 70% beton 30%</t>
  </si>
  <si>
    <t>Izdelava zložbe iz kamen- betona na eno lice</t>
  </si>
  <si>
    <t>Dobava in polaganje geotekstila 300 g/m2</t>
  </si>
  <si>
    <t>Dobava in vgradnja tampona 0/64</t>
  </si>
  <si>
    <t>Dobava in vgradnja tampona 0/32</t>
  </si>
  <si>
    <t>Izdelava fine priprave pred asfaltiranjem</t>
  </si>
  <si>
    <t>Dobava in izdelava plasti bituminiziranega prodca zrnavosti AC22 base B 70/100, A4 d=5 cm</t>
  </si>
  <si>
    <t>Dobava in izdelava obrabne in zaporne plasti bitumenskega betona iz silikatnih zrn AC11 surf B 70/100, A3 d=3 cm</t>
  </si>
  <si>
    <t>Dodatek za izdelavo asfaltne mulde</t>
  </si>
  <si>
    <t>Dobava in izdelava bankine š. 0,50 m iz drobljenca 0/32 mm</t>
  </si>
  <si>
    <t>Humunisiranje brežin in zatravitev s travnim semenom</t>
  </si>
  <si>
    <t>Izdelava zložbe iz kamen- betona, vključno z izkopom in izdelavo drenaže fi 110 mm z drenažnim zasutjem višine 4 m do vrha zložbe</t>
  </si>
  <si>
    <t>Čiščenje gradbišča</t>
  </si>
  <si>
    <t>Projektantski nadzor</t>
  </si>
  <si>
    <t>ura</t>
  </si>
  <si>
    <t>Geomehanski nadzor</t>
  </si>
  <si>
    <t>1.4.</t>
  </si>
  <si>
    <t>1.5.</t>
  </si>
  <si>
    <t>Posek grmičevja z odvozom na trajno deponijo</t>
  </si>
  <si>
    <t>1.6.</t>
  </si>
  <si>
    <t>REKAPITULACIJA: faza I.</t>
  </si>
  <si>
    <t>REKAPITULACIJA: faza II.</t>
  </si>
  <si>
    <t>SKUPAJ BREZ DDV FAZA I:</t>
  </si>
  <si>
    <t>SKUPAJ BREZ DDV FAZA II:</t>
  </si>
  <si>
    <t>3.3.</t>
  </si>
  <si>
    <t>3.4.</t>
  </si>
  <si>
    <t>3.5.</t>
  </si>
  <si>
    <t>3.6.</t>
  </si>
  <si>
    <t>3.7.</t>
  </si>
  <si>
    <t>3.8.</t>
  </si>
  <si>
    <t>3.9</t>
  </si>
  <si>
    <t>6.3.</t>
  </si>
  <si>
    <t>VI. Tuja in zaključna dela (ceni na EM za postavki 6.1. in 6.2. sta fixni in se ne spreminjata)</t>
  </si>
  <si>
    <t>VI. Tuja in zaključna dela (ceni na EM za postavki 6.2. in 6.3. sta fixni in se ne spreminjata)</t>
  </si>
  <si>
    <t>SKUPAJ BREZ DDV FAZA I + FAZA II:</t>
  </si>
  <si>
    <t>SKUPAJ Z DDV FAZA I + FAZA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</si>
</sst>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\ &quot;€&quot;"/>
  </numFmts>
  <fonts count="2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1"/>
      <name val="Arial"/>
      <family val="2"/>
      <charset val="238"/>
    </font>
    <font>
      <sz val="14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i/>
      <u/>
      <sz val="14"/>
      <color indexed="10"/>
      <name val="Arial Narrow"/>
      <family val="2"/>
      <charset val="238"/>
    </font>
    <font>
      <vertAlign val="subscript"/>
      <sz val="14"/>
      <name val="Arial"/>
      <family val="2"/>
      <charset val="238"/>
    </font>
    <font>
      <vertAlign val="superscript"/>
      <sz val="14"/>
      <name val="Arial"/>
      <family val="2"/>
      <charset val="238"/>
    </font>
    <font>
      <sz val="14"/>
      <color theme="1"/>
      <name val="Arial"/>
      <family val="2"/>
      <charset val="238"/>
    </font>
    <font>
      <sz val="14"/>
      <color rgb="FF000000"/>
      <name val="Arial"/>
      <family val="2"/>
      <charset val="238"/>
    </font>
    <font>
      <sz val="14"/>
      <name val="Arial CE"/>
      <charset val="238"/>
    </font>
    <font>
      <b/>
      <sz val="14"/>
      <name val="Arial CE"/>
      <charset val="238"/>
    </font>
    <font>
      <sz val="14"/>
      <name val="Arial CE"/>
      <family val="2"/>
      <charset val="238"/>
    </font>
    <font>
      <i/>
      <sz val="14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>
      <protection locked="0"/>
    </xf>
    <xf numFmtId="0" fontId="5" fillId="0" borderId="0"/>
  </cellStyleXfs>
  <cellXfs count="163">
    <xf numFmtId="0" fontId="0" fillId="0" borderId="0" xfId="0"/>
    <xf numFmtId="0" fontId="3" fillId="0" borderId="0" xfId="0" applyFont="1"/>
    <xf numFmtId="0" fontId="4" fillId="0" borderId="0" xfId="0" applyFont="1"/>
    <xf numFmtId="4" fontId="0" fillId="0" borderId="0" xfId="0" applyNumberFormat="1"/>
    <xf numFmtId="164" fontId="0" fillId="0" borderId="0" xfId="0" applyNumberFormat="1"/>
    <xf numFmtId="0" fontId="2" fillId="0" borderId="0" xfId="0" applyFont="1"/>
    <xf numFmtId="0" fontId="5" fillId="0" borderId="0" xfId="0" applyFont="1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10" xfId="0" applyFont="1" applyBorder="1"/>
    <xf numFmtId="0" fontId="8" fillId="0" borderId="0" xfId="0" applyFont="1"/>
    <xf numFmtId="4" fontId="9" fillId="0" borderId="0" xfId="0" applyNumberFormat="1" applyFont="1"/>
    <xf numFmtId="0" fontId="9" fillId="0" borderId="0" xfId="0" applyFont="1"/>
    <xf numFmtId="0" fontId="10" fillId="0" borderId="0" xfId="0" applyFont="1"/>
    <xf numFmtId="4" fontId="11" fillId="0" borderId="0" xfId="0" applyNumberFormat="1" applyFont="1"/>
    <xf numFmtId="0" fontId="11" fillId="0" borderId="0" xfId="0" applyFont="1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4" fontId="8" fillId="0" borderId="0" xfId="0" applyNumberFormat="1" applyFont="1"/>
    <xf numFmtId="0" fontId="8" fillId="0" borderId="0" xfId="0" quotePrefix="1" applyFont="1"/>
    <xf numFmtId="4" fontId="8" fillId="0" borderId="0" xfId="0" applyNumberFormat="1" applyFont="1"/>
    <xf numFmtId="0" fontId="8" fillId="0" borderId="4" xfId="0" applyFont="1" applyBorder="1"/>
    <xf numFmtId="4" fontId="9" fillId="0" borderId="4" xfId="0" applyNumberFormat="1" applyFont="1" applyBorder="1"/>
    <xf numFmtId="164" fontId="8" fillId="0" borderId="4" xfId="0" applyNumberFormat="1" applyFont="1" applyBorder="1"/>
    <xf numFmtId="164" fontId="10" fillId="0" borderId="0" xfId="0" applyNumberFormat="1" applyFont="1"/>
    <xf numFmtId="0" fontId="8" fillId="0" borderId="9" xfId="0" applyFont="1" applyBorder="1"/>
    <xf numFmtId="4" fontId="9" fillId="0" borderId="9" xfId="0" applyNumberFormat="1" applyFont="1" applyBorder="1"/>
    <xf numFmtId="164" fontId="8" fillId="0" borderId="9" xfId="0" applyNumberFormat="1" applyFont="1" applyBorder="1"/>
    <xf numFmtId="0" fontId="10" fillId="0" borderId="1" xfId="0" applyFont="1" applyBorder="1"/>
    <xf numFmtId="0" fontId="8" fillId="0" borderId="1" xfId="0" applyFont="1" applyBorder="1"/>
    <xf numFmtId="164" fontId="10" fillId="0" borderId="1" xfId="0" applyNumberFormat="1" applyFont="1" applyBorder="1"/>
    <xf numFmtId="0" fontId="10" fillId="0" borderId="2" xfId="0" applyFont="1" applyBorder="1"/>
    <xf numFmtId="0" fontId="8" fillId="0" borderId="2" xfId="0" applyFont="1" applyBorder="1"/>
    <xf numFmtId="164" fontId="10" fillId="0" borderId="2" xfId="0" applyNumberFormat="1" applyFont="1" applyBorder="1"/>
    <xf numFmtId="0" fontId="2" fillId="0" borderId="0" xfId="0" applyFont="1" applyAlignment="1">
      <alignment horizontal="left" vertical="top"/>
    </xf>
    <xf numFmtId="0" fontId="12" fillId="0" borderId="0" xfId="0" applyFont="1"/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4" fontId="8" fillId="2" borderId="0" xfId="0" applyNumberFormat="1" applyFont="1" applyFill="1"/>
    <xf numFmtId="0" fontId="15" fillId="0" borderId="0" xfId="1" applyFont="1" applyAlignment="1">
      <alignment horizontal="left" vertical="top" wrapText="1"/>
    </xf>
    <xf numFmtId="4" fontId="8" fillId="0" borderId="0" xfId="0" applyNumberFormat="1" applyFont="1" applyAlignment="1">
      <alignment horizontal="right"/>
    </xf>
    <xf numFmtId="4" fontId="8" fillId="2" borderId="0" xfId="0" applyNumberFormat="1" applyFont="1" applyFill="1" applyAlignment="1">
      <alignment horizontal="right"/>
    </xf>
    <xf numFmtId="0" fontId="16" fillId="0" borderId="0" xfId="1" applyFont="1" applyAlignment="1">
      <alignment horizontal="left" vertical="top" wrapText="1"/>
    </xf>
    <xf numFmtId="0" fontId="8" fillId="0" borderId="0" xfId="1" applyFont="1" applyAlignment="1">
      <alignment horizontal="left" vertical="top" wrapText="1"/>
    </xf>
    <xf numFmtId="0" fontId="8" fillId="0" borderId="8" xfId="0" applyFont="1" applyBorder="1" applyAlignment="1">
      <alignment horizontal="left"/>
    </xf>
    <xf numFmtId="0" fontId="8" fillId="0" borderId="0" xfId="0" applyFont="1" applyAlignment="1">
      <alignment horizontal="left" wrapText="1"/>
    </xf>
    <xf numFmtId="4" fontId="8" fillId="0" borderId="0" xfId="0" applyNumberFormat="1" applyFont="1" applyAlignment="1">
      <alignment horizontal="left"/>
    </xf>
    <xf numFmtId="0" fontId="15" fillId="0" borderId="0" xfId="1" applyFont="1" applyAlignment="1">
      <alignment horizontal="left"/>
    </xf>
    <xf numFmtId="0" fontId="15" fillId="0" borderId="0" xfId="1" applyFont="1" applyAlignment="1">
      <alignment horizontal="left" wrapText="1"/>
    </xf>
    <xf numFmtId="0" fontId="18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right"/>
    </xf>
    <xf numFmtId="0" fontId="21" fillId="0" borderId="0" xfId="1" applyFont="1" applyAlignment="1">
      <alignment horizontal="left"/>
    </xf>
    <xf numFmtId="0" fontId="22" fillId="0" borderId="0" xfId="1" applyFont="1" applyAlignment="1">
      <alignment horizontal="left"/>
    </xf>
    <xf numFmtId="4" fontId="19" fillId="0" borderId="0" xfId="0" applyNumberFormat="1" applyFont="1" applyAlignment="1">
      <alignment horizontal="right"/>
    </xf>
    <xf numFmtId="0" fontId="22" fillId="0" borderId="0" xfId="1" applyFont="1" applyAlignment="1">
      <alignment horizontal="left" vertical="top" wrapText="1"/>
    </xf>
    <xf numFmtId="4" fontId="19" fillId="0" borderId="0" xfId="0" applyNumberFormat="1" applyFont="1" applyAlignment="1">
      <alignment horizontal="left"/>
    </xf>
    <xf numFmtId="0" fontId="22" fillId="0" borderId="0" xfId="1" applyFont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 vertical="top" wrapText="1"/>
    </xf>
    <xf numFmtId="2" fontId="19" fillId="0" borderId="0" xfId="0" applyNumberFormat="1" applyFont="1" applyAlignment="1">
      <alignment horizontal="right"/>
    </xf>
    <xf numFmtId="0" fontId="10" fillId="0" borderId="4" xfId="0" applyFont="1" applyBorder="1"/>
    <xf numFmtId="164" fontId="10" fillId="0" borderId="4" xfId="0" applyNumberFormat="1" applyFont="1" applyBorder="1"/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10" fillId="0" borderId="6" xfId="0" applyFont="1" applyBorder="1" applyAlignment="1">
      <alignment horizontal="left"/>
    </xf>
    <xf numFmtId="0" fontId="19" fillId="0" borderId="0" xfId="0" applyFont="1" applyAlignment="1">
      <alignment horizontal="left" vertical="top"/>
    </xf>
    <xf numFmtId="49" fontId="19" fillId="0" borderId="0" xfId="0" applyNumberFormat="1" applyFont="1" applyAlignment="1">
      <alignment horizontal="left" vertical="top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right"/>
    </xf>
    <xf numFmtId="0" fontId="0" fillId="0" borderId="4" xfId="0" applyBorder="1"/>
    <xf numFmtId="49" fontId="8" fillId="0" borderId="8" xfId="0" applyNumberFormat="1" applyFont="1" applyBorder="1" applyAlignment="1">
      <alignment horizontal="left" vertical="top"/>
    </xf>
    <xf numFmtId="0" fontId="15" fillId="0" borderId="9" xfId="1" applyFont="1" applyBorder="1" applyAlignment="1">
      <alignment horizontal="left" vertical="top" wrapText="1"/>
    </xf>
    <xf numFmtId="0" fontId="8" fillId="0" borderId="9" xfId="0" applyFont="1" applyBorder="1" applyAlignment="1">
      <alignment horizontal="left"/>
    </xf>
    <xf numFmtId="4" fontId="8" fillId="0" borderId="9" xfId="0" applyNumberFormat="1" applyFont="1" applyBorder="1" applyAlignment="1">
      <alignment horizontal="right"/>
    </xf>
    <xf numFmtId="0" fontId="8" fillId="0" borderId="9" xfId="0" applyFont="1" applyBorder="1" applyAlignment="1">
      <alignment horizontal="right"/>
    </xf>
    <xf numFmtId="164" fontId="8" fillId="0" borderId="0" xfId="0" applyNumberFormat="1" applyFont="1" applyAlignment="1">
      <alignment horizontal="left"/>
    </xf>
    <xf numFmtId="0" fontId="8" fillId="0" borderId="3" xfId="0" applyFont="1" applyBorder="1" applyAlignment="1">
      <alignment horizontal="left"/>
    </xf>
    <xf numFmtId="4" fontId="9" fillId="0" borderId="5" xfId="0" applyNumberFormat="1" applyFont="1" applyBorder="1"/>
    <xf numFmtId="4" fontId="9" fillId="0" borderId="7" xfId="0" applyNumberFormat="1" applyFont="1" applyBorder="1"/>
    <xf numFmtId="4" fontId="9" fillId="0" borderId="10" xfId="0" applyNumberFormat="1" applyFont="1" applyBorder="1"/>
    <xf numFmtId="165" fontId="8" fillId="0" borderId="0" xfId="0" applyNumberFormat="1" applyFont="1"/>
    <xf numFmtId="165" fontId="10" fillId="0" borderId="0" xfId="0" applyNumberFormat="1" applyFont="1"/>
    <xf numFmtId="165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5" fontId="8" fillId="0" borderId="4" xfId="0" applyNumberFormat="1" applyFont="1" applyBorder="1"/>
    <xf numFmtId="165" fontId="8" fillId="0" borderId="9" xfId="0" applyNumberFormat="1" applyFont="1" applyBorder="1"/>
    <xf numFmtId="165" fontId="2" fillId="0" borderId="0" xfId="0" applyNumberFormat="1" applyFont="1" applyAlignment="1">
      <alignment horizontal="left"/>
    </xf>
    <xf numFmtId="165" fontId="0" fillId="0" borderId="0" xfId="0" applyNumberFormat="1"/>
    <xf numFmtId="165" fontId="2" fillId="0" borderId="0" xfId="0" applyNumberFormat="1" applyFont="1"/>
    <xf numFmtId="165" fontId="0" fillId="0" borderId="4" xfId="0" applyNumberFormat="1" applyBorder="1"/>
    <xf numFmtId="165" fontId="8" fillId="0" borderId="9" xfId="0" applyNumberFormat="1" applyFont="1" applyBorder="1" applyAlignment="1">
      <alignment horizontal="right"/>
    </xf>
    <xf numFmtId="165" fontId="10" fillId="0" borderId="0" xfId="0" applyNumberFormat="1" applyFont="1" applyAlignment="1">
      <alignment horizontal="right"/>
    </xf>
    <xf numFmtId="165" fontId="18" fillId="0" borderId="0" xfId="0" applyNumberFormat="1" applyFont="1" applyAlignment="1">
      <alignment horizontal="right"/>
    </xf>
    <xf numFmtId="165" fontId="17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right"/>
    </xf>
    <xf numFmtId="165" fontId="7" fillId="0" borderId="0" xfId="0" applyNumberFormat="1" applyFont="1"/>
    <xf numFmtId="0" fontId="4" fillId="3" borderId="0" xfId="0" applyFont="1" applyFill="1"/>
    <xf numFmtId="0" fontId="8" fillId="3" borderId="0" xfId="0" applyFont="1" applyFill="1"/>
    <xf numFmtId="4" fontId="9" fillId="3" borderId="0" xfId="0" applyNumberFormat="1" applyFont="1" applyFill="1"/>
    <xf numFmtId="164" fontId="8" fillId="3" borderId="0" xfId="0" applyNumberFormat="1" applyFont="1" applyFill="1"/>
    <xf numFmtId="0" fontId="2" fillId="3" borderId="0" xfId="0" applyFont="1" applyFill="1" applyAlignment="1">
      <alignment horizontal="right"/>
    </xf>
    <xf numFmtId="0" fontId="8" fillId="3" borderId="0" xfId="0" applyFont="1" applyFill="1" applyAlignment="1">
      <alignment horizontal="right"/>
    </xf>
    <xf numFmtId="0" fontId="2" fillId="3" borderId="0" xfId="0" applyFont="1" applyFill="1" applyAlignment="1">
      <alignment horizontal="left" vertical="top"/>
    </xf>
    <xf numFmtId="0" fontId="2" fillId="3" borderId="0" xfId="0" applyFont="1" applyFill="1" applyAlignment="1">
      <alignment horizontal="center" vertical="center"/>
    </xf>
    <xf numFmtId="4" fontId="8" fillId="3" borderId="0" xfId="0" applyNumberFormat="1" applyFont="1" applyFill="1"/>
    <xf numFmtId="0" fontId="9" fillId="3" borderId="0" xfId="0" applyFont="1" applyFill="1"/>
    <xf numFmtId="0" fontId="10" fillId="3" borderId="0" xfId="0" applyFont="1" applyFill="1" applyAlignment="1">
      <alignment vertical="top" wrapText="1"/>
    </xf>
    <xf numFmtId="0" fontId="0" fillId="3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165" fontId="2" fillId="3" borderId="0" xfId="0" applyNumberFormat="1" applyFont="1" applyFill="1" applyAlignment="1">
      <alignment horizontal="left"/>
    </xf>
    <xf numFmtId="49" fontId="8" fillId="3" borderId="0" xfId="0" applyNumberFormat="1" applyFont="1" applyFill="1" applyAlignment="1">
      <alignment horizontal="left" vertical="top"/>
    </xf>
    <xf numFmtId="0" fontId="15" fillId="3" borderId="0" xfId="1" applyFont="1" applyFill="1" applyAlignment="1">
      <alignment horizontal="left" vertical="top" wrapText="1"/>
    </xf>
    <xf numFmtId="0" fontId="0" fillId="3" borderId="0" xfId="0" applyFill="1" applyAlignment="1">
      <alignment horizontal="right"/>
    </xf>
    <xf numFmtId="165" fontId="0" fillId="3" borderId="0" xfId="0" applyNumberFormat="1" applyFill="1"/>
    <xf numFmtId="0" fontId="8" fillId="3" borderId="0" xfId="0" applyFont="1" applyFill="1" applyAlignment="1">
      <alignment horizontal="left"/>
    </xf>
    <xf numFmtId="4" fontId="8" fillId="3" borderId="0" xfId="0" applyNumberFormat="1" applyFont="1" applyFill="1" applyAlignment="1">
      <alignment horizontal="right"/>
    </xf>
    <xf numFmtId="165" fontId="8" fillId="3" borderId="0" xfId="0" applyNumberFormat="1" applyFont="1" applyFill="1" applyAlignment="1">
      <alignment horizontal="right"/>
    </xf>
    <xf numFmtId="0" fontId="10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0" fontId="8" fillId="3" borderId="0" xfId="0" applyFont="1" applyFill="1" applyAlignment="1">
      <alignment vertical="top" wrapText="1"/>
    </xf>
    <xf numFmtId="0" fontId="10" fillId="3" borderId="0" xfId="0" applyFont="1" applyFill="1" applyAlignment="1">
      <alignment horizontal="left" vertical="top" wrapText="1"/>
    </xf>
    <xf numFmtId="0" fontId="15" fillId="0" borderId="0" xfId="1" applyFont="1" applyAlignment="1">
      <alignment horizontal="left" vertical="top" wrapText="1"/>
    </xf>
    <xf numFmtId="0" fontId="16" fillId="0" borderId="0" xfId="1" applyFont="1" applyAlignment="1">
      <alignment horizontal="left" vertical="top" wrapText="1"/>
    </xf>
    <xf numFmtId="0" fontId="15" fillId="3" borderId="0" xfId="1" applyFont="1" applyFill="1" applyAlignment="1">
      <alignment horizontal="left" vertical="top" wrapText="1"/>
    </xf>
    <xf numFmtId="0" fontId="8" fillId="0" borderId="3" xfId="0" applyFont="1" applyBorder="1"/>
    <xf numFmtId="0" fontId="8" fillId="0" borderId="6" xfId="0" applyFont="1" applyBorder="1"/>
    <xf numFmtId="0" fontId="8" fillId="0" borderId="8" xfId="0" applyFont="1" applyBorder="1"/>
    <xf numFmtId="17" fontId="8" fillId="0" borderId="0" xfId="0" applyNumberFormat="1" applyFont="1"/>
    <xf numFmtId="14" fontId="8" fillId="0" borderId="0" xfId="0" applyNumberFormat="1" applyFont="1"/>
    <xf numFmtId="16" fontId="8" fillId="0" borderId="0" xfId="0" applyNumberFormat="1" applyFont="1"/>
    <xf numFmtId="0" fontId="10" fillId="0" borderId="0" xfId="0" applyFont="1" applyAlignment="1">
      <alignment horizontal="left" vertical="top"/>
    </xf>
  </cellXfs>
  <cellStyles count="4">
    <cellStyle name="Navadno" xfId="0" builtinId="0"/>
    <cellStyle name="Navadno 10" xfId="3" xr:uid="{00000000-0005-0000-0000-000001000000}"/>
    <cellStyle name="Navadno 2" xfId="1" xr:uid="{00000000-0005-0000-0000-000002000000}"/>
    <cellStyle name="Navadno 2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42"/>
  <sheetViews>
    <sheetView view="pageBreakPreview" zoomScaleNormal="100" zoomScaleSheetLayoutView="100" workbookViewId="0">
      <selection activeCell="E19" sqref="E19:E20"/>
    </sheetView>
  </sheetViews>
  <sheetFormatPr defaultRowHeight="18" x14ac:dyDescent="0.25"/>
  <cols>
    <col min="1" max="1" width="9.140625" style="2"/>
    <col min="2" max="2" width="8.28515625" style="19" bestFit="1" customWidth="1"/>
    <col min="3" max="7" width="9.140625" style="19"/>
    <col min="8" max="8" width="5.5703125" style="19" customWidth="1"/>
    <col min="9" max="9" width="12" style="21" customWidth="1"/>
    <col min="10" max="10" width="14.85546875" style="20" bestFit="1" customWidth="1"/>
    <col min="11" max="11" width="16.140625" style="31" bestFit="1" customWidth="1"/>
    <col min="12" max="12" width="9.140625" style="2"/>
    <col min="13" max="13" width="9.7109375" bestFit="1" customWidth="1"/>
    <col min="16" max="16" width="16.42578125" customWidth="1"/>
  </cols>
  <sheetData>
    <row r="1" spans="3:15" x14ac:dyDescent="0.25">
      <c r="I1" s="20"/>
      <c r="J1" s="21"/>
      <c r="K1" s="19"/>
    </row>
    <row r="2" spans="3:15" x14ac:dyDescent="0.25">
      <c r="I2" s="20"/>
      <c r="J2" s="21"/>
      <c r="K2" s="19"/>
    </row>
    <row r="3" spans="3:15" x14ac:dyDescent="0.25">
      <c r="C3" s="22" t="s">
        <v>137</v>
      </c>
      <c r="I3" s="20"/>
      <c r="J3" s="21"/>
      <c r="K3" s="19"/>
    </row>
    <row r="4" spans="3:15" x14ac:dyDescent="0.25">
      <c r="I4" s="20"/>
      <c r="J4" s="21"/>
      <c r="K4" s="19"/>
    </row>
    <row r="5" spans="3:15" x14ac:dyDescent="0.25">
      <c r="C5" s="22"/>
      <c r="D5" s="22"/>
      <c r="E5" s="22"/>
      <c r="F5" s="22"/>
      <c r="G5" s="22"/>
      <c r="H5" s="22"/>
      <c r="I5" s="23"/>
      <c r="J5" s="24"/>
      <c r="K5" s="19"/>
    </row>
    <row r="6" spans="3:15" x14ac:dyDescent="0.25">
      <c r="C6" s="22" t="s">
        <v>1</v>
      </c>
      <c r="D6" s="22"/>
      <c r="E6" s="22"/>
      <c r="F6" s="22" t="s">
        <v>56</v>
      </c>
      <c r="G6" s="22"/>
      <c r="H6" s="22"/>
      <c r="I6" s="23"/>
      <c r="J6" s="24"/>
      <c r="K6" s="19"/>
    </row>
    <row r="7" spans="3:15" x14ac:dyDescent="0.25">
      <c r="C7" s="22"/>
      <c r="D7" s="22"/>
      <c r="E7" s="22"/>
      <c r="F7" s="22" t="s">
        <v>57</v>
      </c>
      <c r="G7" s="22"/>
      <c r="H7" s="22"/>
      <c r="I7" s="23"/>
      <c r="J7" s="24"/>
      <c r="K7" s="19"/>
    </row>
    <row r="8" spans="3:15" x14ac:dyDescent="0.25">
      <c r="C8" s="22"/>
      <c r="D8" s="22"/>
      <c r="E8" s="22"/>
      <c r="F8" s="22" t="s">
        <v>58</v>
      </c>
      <c r="G8" s="22"/>
      <c r="H8" s="22"/>
      <c r="I8" s="23"/>
      <c r="J8" s="24"/>
      <c r="K8" s="19"/>
    </row>
    <row r="9" spans="3:15" x14ac:dyDescent="0.25">
      <c r="C9" s="22"/>
      <c r="D9" s="22"/>
      <c r="E9" s="22"/>
      <c r="F9" s="22"/>
      <c r="G9" s="22"/>
      <c r="H9" s="22"/>
      <c r="I9" s="23"/>
      <c r="J9" s="24"/>
      <c r="K9" s="19"/>
    </row>
    <row r="10" spans="3:15" x14ac:dyDescent="0.25">
      <c r="C10" s="22" t="s">
        <v>0</v>
      </c>
      <c r="D10" s="22"/>
      <c r="E10" s="22"/>
      <c r="F10" s="25" t="s">
        <v>113</v>
      </c>
      <c r="G10" s="22"/>
      <c r="H10" s="26"/>
      <c r="I10" s="27"/>
      <c r="J10" s="27"/>
      <c r="K10" s="19"/>
    </row>
    <row r="11" spans="3:15" x14ac:dyDescent="0.25">
      <c r="C11" s="22"/>
      <c r="D11" s="22"/>
      <c r="E11" s="22"/>
      <c r="F11" s="25" t="s">
        <v>114</v>
      </c>
      <c r="G11" s="22"/>
      <c r="H11" s="25"/>
      <c r="I11" s="28"/>
      <c r="J11" s="28"/>
      <c r="K11" s="19"/>
    </row>
    <row r="12" spans="3:15" x14ac:dyDescent="0.25">
      <c r="F12" s="25"/>
      <c r="H12" s="29"/>
      <c r="I12" s="30"/>
      <c r="J12" s="30"/>
      <c r="K12" s="19"/>
      <c r="O12" s="9"/>
    </row>
    <row r="13" spans="3:15" x14ac:dyDescent="0.25">
      <c r="C13" s="22"/>
      <c r="E13" s="22"/>
      <c r="I13" s="20"/>
      <c r="J13" s="21"/>
      <c r="K13" s="19"/>
      <c r="O13" s="8"/>
    </row>
    <row r="14" spans="3:15" x14ac:dyDescent="0.25">
      <c r="C14" s="22" t="s">
        <v>2</v>
      </c>
      <c r="F14" s="48"/>
      <c r="I14" s="20"/>
      <c r="J14" s="21"/>
      <c r="K14" s="19"/>
    </row>
    <row r="15" spans="3:15" x14ac:dyDescent="0.25">
      <c r="C15" s="59" t="s">
        <v>139</v>
      </c>
      <c r="D15" s="56"/>
      <c r="E15" s="56"/>
      <c r="F15" s="56"/>
      <c r="G15" s="56"/>
      <c r="H15" s="59" t="s">
        <v>140</v>
      </c>
      <c r="I15" s="59" t="s">
        <v>141</v>
      </c>
      <c r="J15" s="59" t="s">
        <v>142</v>
      </c>
      <c r="K15" s="59" t="s">
        <v>143</v>
      </c>
    </row>
    <row r="16" spans="3:15" x14ac:dyDescent="0.25">
      <c r="I16" s="20"/>
    </row>
    <row r="17" spans="2:12" x14ac:dyDescent="0.25">
      <c r="B17" s="19" t="s">
        <v>30</v>
      </c>
      <c r="C17" s="19" t="s">
        <v>20</v>
      </c>
      <c r="I17" s="20"/>
    </row>
    <row r="18" spans="2:12" x14ac:dyDescent="0.25">
      <c r="C18" s="32" t="s">
        <v>83</v>
      </c>
      <c r="I18" s="20"/>
    </row>
    <row r="19" spans="2:12" x14ac:dyDescent="0.25">
      <c r="C19" s="19" t="s">
        <v>48</v>
      </c>
      <c r="H19" s="19" t="s">
        <v>11</v>
      </c>
      <c r="I19" s="33">
        <v>1</v>
      </c>
      <c r="J19" s="62">
        <v>0</v>
      </c>
      <c r="K19" s="31">
        <f>I19*J19</f>
        <v>0</v>
      </c>
    </row>
    <row r="20" spans="2:12" x14ac:dyDescent="0.25">
      <c r="C20" s="32"/>
      <c r="I20" s="20"/>
      <c r="J20" s="33"/>
    </row>
    <row r="21" spans="2:12" x14ac:dyDescent="0.25">
      <c r="I21" s="20"/>
      <c r="J21" s="33"/>
    </row>
    <row r="22" spans="2:12" x14ac:dyDescent="0.25">
      <c r="B22" s="19" t="s">
        <v>31</v>
      </c>
      <c r="C22" s="19" t="s">
        <v>24</v>
      </c>
      <c r="I22" s="20"/>
      <c r="J22" s="33"/>
    </row>
    <row r="23" spans="2:12" x14ac:dyDescent="0.25">
      <c r="C23" s="19" t="s">
        <v>54</v>
      </c>
      <c r="H23" s="19" t="s">
        <v>3</v>
      </c>
      <c r="I23" s="33">
        <v>7.5</v>
      </c>
      <c r="J23" s="62">
        <v>0</v>
      </c>
      <c r="K23" s="31">
        <f>I23*J23</f>
        <v>0</v>
      </c>
    </row>
    <row r="24" spans="2:12" x14ac:dyDescent="0.25">
      <c r="I24" s="20"/>
      <c r="J24" s="33"/>
    </row>
    <row r="25" spans="2:12" x14ac:dyDescent="0.25">
      <c r="B25" s="19" t="s">
        <v>32</v>
      </c>
      <c r="C25" s="19" t="s">
        <v>27</v>
      </c>
      <c r="I25" s="20"/>
      <c r="J25" s="33"/>
    </row>
    <row r="26" spans="2:12" x14ac:dyDescent="0.25">
      <c r="C26" s="19" t="s">
        <v>23</v>
      </c>
      <c r="I26" s="20"/>
      <c r="J26" s="33"/>
    </row>
    <row r="27" spans="2:12" x14ac:dyDescent="0.25">
      <c r="C27" s="19" t="s">
        <v>21</v>
      </c>
      <c r="I27" s="20"/>
      <c r="J27" s="33"/>
    </row>
    <row r="28" spans="2:12" x14ac:dyDescent="0.25">
      <c r="C28" s="19" t="s">
        <v>35</v>
      </c>
      <c r="I28" s="20"/>
      <c r="J28" s="33"/>
    </row>
    <row r="29" spans="2:12" x14ac:dyDescent="0.25">
      <c r="H29" s="19" t="s">
        <v>11</v>
      </c>
      <c r="I29" s="33">
        <v>1</v>
      </c>
      <c r="J29" s="62">
        <v>0</v>
      </c>
      <c r="K29" s="31">
        <f>I29*J29</f>
        <v>0</v>
      </c>
    </row>
    <row r="30" spans="2:12" ht="18.75" thickBot="1" x14ac:dyDescent="0.3">
      <c r="I30" s="20"/>
    </row>
    <row r="31" spans="2:12" x14ac:dyDescent="0.25">
      <c r="B31" s="156"/>
      <c r="C31" s="34"/>
      <c r="D31" s="34"/>
      <c r="E31" s="34"/>
      <c r="F31" s="34"/>
      <c r="G31" s="34"/>
      <c r="H31" s="34"/>
      <c r="I31" s="35"/>
      <c r="J31" s="35"/>
      <c r="K31" s="36"/>
      <c r="L31" s="14"/>
    </row>
    <row r="32" spans="2:12" x14ac:dyDescent="0.25">
      <c r="B32" s="157"/>
      <c r="C32" s="22" t="s">
        <v>4</v>
      </c>
      <c r="H32" s="22"/>
      <c r="I32" s="20"/>
      <c r="K32" s="37">
        <f>SUM(K17:K29)</f>
        <v>0</v>
      </c>
      <c r="L32" s="16"/>
    </row>
    <row r="33" spans="2:12" ht="18.75" thickBot="1" x14ac:dyDescent="0.3">
      <c r="B33" s="158"/>
      <c r="C33" s="38"/>
      <c r="D33" s="38"/>
      <c r="E33" s="38"/>
      <c r="F33" s="38"/>
      <c r="G33" s="38"/>
      <c r="H33" s="38"/>
      <c r="I33" s="39"/>
      <c r="J33" s="39"/>
      <c r="K33" s="40"/>
      <c r="L33" s="18"/>
    </row>
    <row r="34" spans="2:12" x14ac:dyDescent="0.25">
      <c r="I34" s="20"/>
    </row>
    <row r="35" spans="2:12" x14ac:dyDescent="0.25">
      <c r="I35" s="20"/>
    </row>
    <row r="36" spans="2:12" x14ac:dyDescent="0.25">
      <c r="C36" s="22" t="s">
        <v>5</v>
      </c>
      <c r="I36" s="20"/>
    </row>
    <row r="37" spans="2:12" x14ac:dyDescent="0.25">
      <c r="C37" s="59" t="s">
        <v>139</v>
      </c>
      <c r="D37" s="56"/>
      <c r="E37" s="56"/>
      <c r="F37" s="56"/>
      <c r="G37" s="56"/>
      <c r="H37" s="59" t="s">
        <v>140</v>
      </c>
      <c r="I37" s="59" t="s">
        <v>141</v>
      </c>
      <c r="J37" s="59" t="s">
        <v>142</v>
      </c>
      <c r="K37" s="59" t="s">
        <v>143</v>
      </c>
    </row>
    <row r="38" spans="2:12" x14ac:dyDescent="0.25">
      <c r="C38" s="47"/>
      <c r="H38" s="8"/>
      <c r="I38" s="8"/>
      <c r="J38" s="47"/>
      <c r="K38" s="47"/>
    </row>
    <row r="39" spans="2:12" x14ac:dyDescent="0.25">
      <c r="B39" s="19" t="s">
        <v>36</v>
      </c>
      <c r="C39" s="19" t="s">
        <v>85</v>
      </c>
      <c r="I39" s="20"/>
    </row>
    <row r="40" spans="2:12" x14ac:dyDescent="0.25">
      <c r="C40" s="19" t="s">
        <v>115</v>
      </c>
      <c r="I40" s="20"/>
    </row>
    <row r="41" spans="2:12" x14ac:dyDescent="0.25">
      <c r="C41" s="19" t="s">
        <v>87</v>
      </c>
      <c r="I41" s="20"/>
    </row>
    <row r="42" spans="2:12" x14ac:dyDescent="0.25">
      <c r="C42" s="19" t="s">
        <v>86</v>
      </c>
      <c r="I42" s="20"/>
    </row>
    <row r="43" spans="2:12" x14ac:dyDescent="0.25">
      <c r="H43" s="19" t="s">
        <v>34</v>
      </c>
      <c r="I43" s="33">
        <v>1380</v>
      </c>
      <c r="J43" s="62">
        <v>0</v>
      </c>
      <c r="K43" s="31">
        <f>I43*J43</f>
        <v>0</v>
      </c>
    </row>
    <row r="44" spans="2:12" x14ac:dyDescent="0.25">
      <c r="I44" s="20"/>
      <c r="J44" s="33"/>
    </row>
    <row r="45" spans="2:12" x14ac:dyDescent="0.25">
      <c r="B45" s="19" t="s">
        <v>37</v>
      </c>
      <c r="C45" s="19" t="s">
        <v>88</v>
      </c>
      <c r="I45" s="20"/>
      <c r="J45" s="33"/>
    </row>
    <row r="46" spans="2:12" x14ac:dyDescent="0.25">
      <c r="C46" s="19" t="s">
        <v>116</v>
      </c>
      <c r="I46" s="20"/>
      <c r="J46" s="33"/>
    </row>
    <row r="47" spans="2:12" x14ac:dyDescent="0.25">
      <c r="C47" s="19" t="s">
        <v>89</v>
      </c>
      <c r="I47" s="20"/>
      <c r="J47" s="33"/>
    </row>
    <row r="48" spans="2:12" x14ac:dyDescent="0.25">
      <c r="H48" s="19" t="s">
        <v>25</v>
      </c>
      <c r="I48" s="33">
        <v>410</v>
      </c>
      <c r="J48" s="62">
        <v>0</v>
      </c>
      <c r="K48" s="31">
        <f>I48*J48</f>
        <v>0</v>
      </c>
    </row>
    <row r="49" spans="2:11" x14ac:dyDescent="0.25">
      <c r="I49" s="20"/>
      <c r="J49" s="33"/>
    </row>
    <row r="50" spans="2:11" x14ac:dyDescent="0.25">
      <c r="B50" s="19" t="s">
        <v>38</v>
      </c>
      <c r="C50" s="19" t="s">
        <v>90</v>
      </c>
      <c r="I50" s="20"/>
    </row>
    <row r="51" spans="2:11" x14ac:dyDescent="0.25">
      <c r="C51" s="19" t="s">
        <v>91</v>
      </c>
      <c r="I51" s="20"/>
    </row>
    <row r="52" spans="2:11" x14ac:dyDescent="0.25">
      <c r="C52" s="19" t="s">
        <v>92</v>
      </c>
      <c r="I52" s="20"/>
    </row>
    <row r="53" spans="2:11" x14ac:dyDescent="0.25">
      <c r="C53" s="19" t="s">
        <v>93</v>
      </c>
      <c r="I53" s="20"/>
      <c r="J53" s="33"/>
    </row>
    <row r="54" spans="2:11" x14ac:dyDescent="0.25">
      <c r="H54" s="19" t="s">
        <v>25</v>
      </c>
      <c r="I54" s="33">
        <v>820</v>
      </c>
      <c r="J54" s="62">
        <v>0</v>
      </c>
      <c r="K54" s="31">
        <f>I54*J54</f>
        <v>0</v>
      </c>
    </row>
    <row r="55" spans="2:11" x14ac:dyDescent="0.25">
      <c r="I55" s="20"/>
      <c r="J55" s="33"/>
    </row>
    <row r="56" spans="2:11" x14ac:dyDescent="0.25">
      <c r="B56" s="19" t="s">
        <v>39</v>
      </c>
      <c r="C56" s="19" t="s">
        <v>59</v>
      </c>
      <c r="I56" s="20"/>
    </row>
    <row r="57" spans="2:11" x14ac:dyDescent="0.25">
      <c r="C57" s="19" t="s">
        <v>117</v>
      </c>
      <c r="I57" s="20"/>
    </row>
    <row r="58" spans="2:11" x14ac:dyDescent="0.25">
      <c r="C58" s="19" t="s">
        <v>118</v>
      </c>
      <c r="H58" s="19" t="s">
        <v>9</v>
      </c>
      <c r="I58" s="33">
        <v>2</v>
      </c>
      <c r="J58" s="62">
        <v>0</v>
      </c>
      <c r="K58" s="31">
        <f>I58*J58</f>
        <v>0</v>
      </c>
    </row>
    <row r="59" spans="2:11" x14ac:dyDescent="0.25">
      <c r="I59" s="20"/>
    </row>
    <row r="60" spans="2:11" x14ac:dyDescent="0.25">
      <c r="B60" s="159" t="s">
        <v>40</v>
      </c>
      <c r="C60" s="19" t="s">
        <v>119</v>
      </c>
      <c r="I60" s="20"/>
    </row>
    <row r="61" spans="2:11" x14ac:dyDescent="0.25">
      <c r="C61" s="19" t="s">
        <v>94</v>
      </c>
      <c r="I61" s="20"/>
    </row>
    <row r="62" spans="2:11" x14ac:dyDescent="0.25">
      <c r="C62" s="19" t="s">
        <v>49</v>
      </c>
      <c r="I62" s="20"/>
    </row>
    <row r="63" spans="2:11" x14ac:dyDescent="0.25">
      <c r="C63" s="19" t="s">
        <v>120</v>
      </c>
      <c r="I63" s="20"/>
    </row>
    <row r="64" spans="2:11" x14ac:dyDescent="0.25">
      <c r="H64" s="19" t="s">
        <v>25</v>
      </c>
      <c r="I64" s="33">
        <v>6</v>
      </c>
      <c r="J64" s="62">
        <v>0</v>
      </c>
      <c r="K64" s="31">
        <f>I64*J64</f>
        <v>0</v>
      </c>
    </row>
    <row r="65" spans="2:11" x14ac:dyDescent="0.25">
      <c r="I65" s="20"/>
    </row>
    <row r="66" spans="2:11" x14ac:dyDescent="0.25">
      <c r="B66" s="159" t="s">
        <v>41</v>
      </c>
      <c r="C66" s="19" t="s">
        <v>121</v>
      </c>
      <c r="I66" s="20"/>
    </row>
    <row r="67" spans="2:11" x14ac:dyDescent="0.25">
      <c r="B67" s="159"/>
      <c r="C67" s="19" t="s">
        <v>94</v>
      </c>
      <c r="I67" s="20"/>
    </row>
    <row r="68" spans="2:11" x14ac:dyDescent="0.25">
      <c r="B68" s="159"/>
      <c r="C68" s="19" t="s">
        <v>49</v>
      </c>
      <c r="I68" s="20"/>
    </row>
    <row r="69" spans="2:11" x14ac:dyDescent="0.25">
      <c r="C69" s="19" t="s">
        <v>122</v>
      </c>
      <c r="I69" s="20"/>
    </row>
    <row r="70" spans="2:11" x14ac:dyDescent="0.25">
      <c r="H70" s="19" t="s">
        <v>25</v>
      </c>
      <c r="I70" s="33">
        <v>26</v>
      </c>
      <c r="J70" s="62">
        <v>0</v>
      </c>
      <c r="K70" s="31">
        <f>I70*J70</f>
        <v>0</v>
      </c>
    </row>
    <row r="71" spans="2:11" x14ac:dyDescent="0.25">
      <c r="I71" s="20"/>
    </row>
    <row r="72" spans="2:11" x14ac:dyDescent="0.25">
      <c r="B72" s="19" t="s">
        <v>42</v>
      </c>
      <c r="C72" s="19" t="s">
        <v>50</v>
      </c>
      <c r="I72" s="20"/>
    </row>
    <row r="73" spans="2:11" x14ac:dyDescent="0.25">
      <c r="C73" s="19" t="s">
        <v>128</v>
      </c>
      <c r="I73" s="20"/>
    </row>
    <row r="74" spans="2:11" x14ac:dyDescent="0.25">
      <c r="C74" s="19" t="s">
        <v>51</v>
      </c>
      <c r="I74" s="20"/>
    </row>
    <row r="75" spans="2:11" x14ac:dyDescent="0.25">
      <c r="H75" s="19" t="s">
        <v>9</v>
      </c>
      <c r="I75" s="33">
        <v>4</v>
      </c>
      <c r="J75" s="62">
        <v>0</v>
      </c>
      <c r="K75" s="31">
        <f>I75*J75</f>
        <v>0</v>
      </c>
    </row>
    <row r="76" spans="2:11" x14ac:dyDescent="0.25">
      <c r="I76" s="20"/>
    </row>
    <row r="77" spans="2:11" x14ac:dyDescent="0.25">
      <c r="B77" s="19" t="s">
        <v>43</v>
      </c>
      <c r="C77" s="19" t="s">
        <v>123</v>
      </c>
      <c r="I77" s="20"/>
    </row>
    <row r="78" spans="2:11" x14ac:dyDescent="0.25">
      <c r="C78" s="19" t="s">
        <v>124</v>
      </c>
      <c r="I78" s="20"/>
    </row>
    <row r="79" spans="2:11" x14ac:dyDescent="0.25">
      <c r="C79" s="19" t="s">
        <v>127</v>
      </c>
      <c r="I79" s="20"/>
    </row>
    <row r="80" spans="2:11" x14ac:dyDescent="0.25">
      <c r="C80" s="19" t="s">
        <v>125</v>
      </c>
      <c r="I80" s="20"/>
    </row>
    <row r="81" spans="2:11" x14ac:dyDescent="0.25">
      <c r="C81" s="19" t="s">
        <v>126</v>
      </c>
      <c r="I81" s="20"/>
    </row>
    <row r="82" spans="2:11" x14ac:dyDescent="0.25">
      <c r="H82" s="19" t="s">
        <v>9</v>
      </c>
      <c r="I82" s="33">
        <v>4</v>
      </c>
      <c r="J82" s="62">
        <v>0</v>
      </c>
      <c r="K82" s="31">
        <f>I82*J82</f>
        <v>0</v>
      </c>
    </row>
    <row r="83" spans="2:11" x14ac:dyDescent="0.25">
      <c r="I83" s="20"/>
    </row>
    <row r="84" spans="2:11" x14ac:dyDescent="0.25">
      <c r="B84" s="19" t="s">
        <v>44</v>
      </c>
      <c r="C84" s="19" t="s">
        <v>95</v>
      </c>
      <c r="I84" s="20"/>
    </row>
    <row r="85" spans="2:11" x14ac:dyDescent="0.25">
      <c r="C85" s="19" t="s">
        <v>101</v>
      </c>
      <c r="I85" s="20"/>
    </row>
    <row r="86" spans="2:11" x14ac:dyDescent="0.25">
      <c r="C86" s="19" t="s">
        <v>96</v>
      </c>
      <c r="I86" s="20"/>
    </row>
    <row r="87" spans="2:11" x14ac:dyDescent="0.25">
      <c r="C87" s="19" t="s">
        <v>97</v>
      </c>
      <c r="I87" s="20"/>
    </row>
    <row r="88" spans="2:11" x14ac:dyDescent="0.25">
      <c r="C88" s="19" t="s">
        <v>51</v>
      </c>
      <c r="I88" s="20"/>
    </row>
    <row r="89" spans="2:11" x14ac:dyDescent="0.25">
      <c r="H89" s="19" t="s">
        <v>55</v>
      </c>
      <c r="I89" s="33">
        <v>1</v>
      </c>
      <c r="J89" s="62">
        <v>0</v>
      </c>
      <c r="K89" s="31">
        <f>I89*J89</f>
        <v>0</v>
      </c>
    </row>
    <row r="90" spans="2:11" x14ac:dyDescent="0.25">
      <c r="I90" s="20"/>
    </row>
    <row r="91" spans="2:11" x14ac:dyDescent="0.25">
      <c r="B91" s="19" t="s">
        <v>45</v>
      </c>
      <c r="C91" s="19" t="s">
        <v>129</v>
      </c>
      <c r="I91" s="20"/>
    </row>
    <row r="92" spans="2:11" x14ac:dyDescent="0.25">
      <c r="C92" s="19" t="s">
        <v>101</v>
      </c>
      <c r="I92" s="20"/>
    </row>
    <row r="93" spans="2:11" x14ac:dyDescent="0.25">
      <c r="C93" s="19" t="s">
        <v>96</v>
      </c>
      <c r="I93" s="20"/>
    </row>
    <row r="94" spans="2:11" x14ac:dyDescent="0.25">
      <c r="C94" s="19" t="s">
        <v>97</v>
      </c>
      <c r="I94" s="20"/>
    </row>
    <row r="95" spans="2:11" x14ac:dyDescent="0.25">
      <c r="C95" s="19" t="s">
        <v>51</v>
      </c>
      <c r="I95" s="20"/>
    </row>
    <row r="96" spans="2:11" x14ac:dyDescent="0.25">
      <c r="H96" s="19" t="s">
        <v>9</v>
      </c>
      <c r="I96" s="33">
        <v>1</v>
      </c>
      <c r="J96" s="62">
        <v>0</v>
      </c>
      <c r="K96" s="31">
        <f>I96*J96</f>
        <v>0</v>
      </c>
    </row>
    <row r="97" spans="2:12" x14ac:dyDescent="0.25">
      <c r="I97" s="20"/>
    </row>
    <row r="98" spans="2:12" x14ac:dyDescent="0.25">
      <c r="B98" s="19" t="s">
        <v>46</v>
      </c>
      <c r="C98" s="19" t="s">
        <v>130</v>
      </c>
      <c r="I98" s="20"/>
    </row>
    <row r="99" spans="2:12" x14ac:dyDescent="0.25">
      <c r="C99" s="19" t="s">
        <v>131</v>
      </c>
      <c r="I99" s="20"/>
    </row>
    <row r="100" spans="2:12" x14ac:dyDescent="0.25">
      <c r="C100" s="19" t="s">
        <v>132</v>
      </c>
      <c r="I100" s="20"/>
    </row>
    <row r="101" spans="2:12" x14ac:dyDescent="0.25">
      <c r="C101" s="19" t="s">
        <v>133</v>
      </c>
      <c r="I101" s="20"/>
    </row>
    <row r="102" spans="2:12" x14ac:dyDescent="0.25">
      <c r="C102" s="19" t="s">
        <v>134</v>
      </c>
      <c r="I102" s="20"/>
    </row>
    <row r="103" spans="2:12" x14ac:dyDescent="0.25">
      <c r="H103" s="19" t="s">
        <v>65</v>
      </c>
      <c r="I103" s="33">
        <v>150</v>
      </c>
      <c r="J103" s="62">
        <v>0</v>
      </c>
      <c r="K103" s="31">
        <f>I103*J103</f>
        <v>0</v>
      </c>
    </row>
    <row r="104" spans="2:12" x14ac:dyDescent="0.25">
      <c r="I104" s="20"/>
      <c r="J104" s="33"/>
    </row>
    <row r="105" spans="2:12" x14ac:dyDescent="0.25">
      <c r="B105" s="19" t="s">
        <v>47</v>
      </c>
      <c r="C105" s="19" t="s">
        <v>98</v>
      </c>
      <c r="I105" s="20"/>
    </row>
    <row r="106" spans="2:12" x14ac:dyDescent="0.25">
      <c r="C106" s="19" t="s">
        <v>99</v>
      </c>
      <c r="I106" s="20"/>
    </row>
    <row r="107" spans="2:12" x14ac:dyDescent="0.25">
      <c r="C107" s="19" t="s">
        <v>100</v>
      </c>
      <c r="I107" s="20"/>
    </row>
    <row r="108" spans="2:12" x14ac:dyDescent="0.25">
      <c r="H108" s="19" t="s">
        <v>25</v>
      </c>
      <c r="I108" s="33">
        <v>10</v>
      </c>
      <c r="J108" s="62">
        <v>0</v>
      </c>
      <c r="K108" s="31">
        <f>I108*J108</f>
        <v>0</v>
      </c>
    </row>
    <row r="109" spans="2:12" ht="18.75" thickBot="1" x14ac:dyDescent="0.3">
      <c r="C109" s="21"/>
      <c r="I109" s="20"/>
    </row>
    <row r="110" spans="2:12" x14ac:dyDescent="0.25">
      <c r="B110" s="156"/>
      <c r="C110" s="88" t="s">
        <v>6</v>
      </c>
      <c r="D110" s="34"/>
      <c r="E110" s="34"/>
      <c r="F110" s="34"/>
      <c r="G110" s="34"/>
      <c r="H110" s="88"/>
      <c r="I110" s="35"/>
      <c r="J110" s="35"/>
      <c r="K110" s="89">
        <f>SUM(K43:K109)</f>
        <v>0</v>
      </c>
      <c r="L110" s="14"/>
    </row>
    <row r="111" spans="2:12" ht="18.75" thickBot="1" x14ac:dyDescent="0.3">
      <c r="B111" s="158"/>
      <c r="C111" s="38"/>
      <c r="D111" s="38"/>
      <c r="E111" s="38"/>
      <c r="F111" s="38"/>
      <c r="G111" s="38"/>
      <c r="H111" s="38"/>
      <c r="I111" s="39"/>
      <c r="J111" s="39"/>
      <c r="K111" s="40"/>
      <c r="L111" s="18"/>
    </row>
    <row r="112" spans="2:12" x14ac:dyDescent="0.25">
      <c r="I112" s="20"/>
    </row>
    <row r="113" spans="2:12" x14ac:dyDescent="0.25">
      <c r="C113" s="22" t="s">
        <v>7</v>
      </c>
      <c r="I113" s="20"/>
    </row>
    <row r="114" spans="2:12" x14ac:dyDescent="0.25">
      <c r="C114" s="59" t="s">
        <v>139</v>
      </c>
      <c r="D114" s="56"/>
      <c r="E114" s="56"/>
      <c r="F114" s="56"/>
      <c r="G114" s="56"/>
      <c r="H114" s="59" t="s">
        <v>140</v>
      </c>
      <c r="I114" s="59" t="s">
        <v>141</v>
      </c>
      <c r="J114" s="59" t="s">
        <v>142</v>
      </c>
      <c r="K114" s="59" t="s">
        <v>143</v>
      </c>
    </row>
    <row r="115" spans="2:12" x14ac:dyDescent="0.25">
      <c r="C115" s="47"/>
      <c r="H115" s="8"/>
      <c r="I115" s="8"/>
      <c r="J115" s="47"/>
      <c r="K115" s="47"/>
    </row>
    <row r="116" spans="2:12" x14ac:dyDescent="0.25">
      <c r="B116" s="19" t="s">
        <v>28</v>
      </c>
      <c r="C116" s="19" t="s">
        <v>52</v>
      </c>
      <c r="I116" s="20"/>
    </row>
    <row r="117" spans="2:12" x14ac:dyDescent="0.25">
      <c r="C117" s="19" t="s">
        <v>135</v>
      </c>
      <c r="I117" s="20"/>
    </row>
    <row r="118" spans="2:12" ht="21" x14ac:dyDescent="0.35">
      <c r="C118" s="19" t="s">
        <v>109</v>
      </c>
      <c r="I118" s="20"/>
    </row>
    <row r="119" spans="2:12" x14ac:dyDescent="0.25">
      <c r="C119" s="19" t="s">
        <v>53</v>
      </c>
      <c r="I119" s="20"/>
    </row>
    <row r="120" spans="2:12" ht="21" x14ac:dyDescent="0.25">
      <c r="H120" s="19" t="s">
        <v>110</v>
      </c>
      <c r="I120" s="33">
        <v>210</v>
      </c>
      <c r="J120" s="62">
        <v>0</v>
      </c>
      <c r="K120" s="31">
        <f>I120*J120</f>
        <v>0</v>
      </c>
    </row>
    <row r="121" spans="2:12" x14ac:dyDescent="0.25">
      <c r="I121" s="20"/>
    </row>
    <row r="122" spans="2:12" x14ac:dyDescent="0.25">
      <c r="B122" s="19" t="s">
        <v>29</v>
      </c>
      <c r="C122" s="19" t="s">
        <v>19</v>
      </c>
      <c r="I122" s="20"/>
    </row>
    <row r="123" spans="2:12" ht="21" x14ac:dyDescent="0.35">
      <c r="C123" s="19" t="s">
        <v>111</v>
      </c>
      <c r="I123" s="20"/>
    </row>
    <row r="124" spans="2:12" ht="21" x14ac:dyDescent="0.25">
      <c r="H124" s="19" t="s">
        <v>112</v>
      </c>
      <c r="I124" s="33">
        <v>1380</v>
      </c>
      <c r="J124" s="62">
        <v>0</v>
      </c>
      <c r="K124" s="31">
        <f>I124*J124</f>
        <v>0</v>
      </c>
    </row>
    <row r="125" spans="2:12" ht="18.75" thickBot="1" x14ac:dyDescent="0.3">
      <c r="I125" s="20"/>
    </row>
    <row r="126" spans="2:12" x14ac:dyDescent="0.25">
      <c r="B126" s="156"/>
      <c r="C126" s="34"/>
      <c r="D126" s="34"/>
      <c r="E126" s="34"/>
      <c r="F126" s="34"/>
      <c r="G126" s="34"/>
      <c r="H126" s="34"/>
      <c r="I126" s="35"/>
      <c r="J126" s="35"/>
      <c r="K126" s="36"/>
      <c r="L126" s="14"/>
    </row>
    <row r="127" spans="2:12" x14ac:dyDescent="0.25">
      <c r="B127" s="157"/>
      <c r="C127" s="22" t="s">
        <v>8</v>
      </c>
      <c r="H127" s="22"/>
      <c r="I127" s="20"/>
      <c r="K127" s="37">
        <f>SUM(K120:K126)</f>
        <v>0</v>
      </c>
      <c r="L127" s="16"/>
    </row>
    <row r="128" spans="2:12" x14ac:dyDescent="0.25">
      <c r="I128" s="20"/>
    </row>
    <row r="129" spans="2:11" x14ac:dyDescent="0.25">
      <c r="C129" s="22" t="s">
        <v>62</v>
      </c>
      <c r="I129" s="20"/>
    </row>
    <row r="130" spans="2:11" x14ac:dyDescent="0.25">
      <c r="C130" s="59" t="s">
        <v>139</v>
      </c>
      <c r="D130" s="56"/>
      <c r="E130" s="56"/>
      <c r="F130" s="56"/>
      <c r="G130" s="56"/>
      <c r="H130" s="59" t="s">
        <v>140</v>
      </c>
      <c r="I130" s="59" t="s">
        <v>141</v>
      </c>
      <c r="J130" s="59" t="s">
        <v>142</v>
      </c>
      <c r="K130" s="59" t="s">
        <v>143</v>
      </c>
    </row>
    <row r="131" spans="2:11" x14ac:dyDescent="0.25">
      <c r="C131" s="47"/>
      <c r="H131" s="8"/>
      <c r="I131" s="8"/>
      <c r="J131" s="47"/>
      <c r="K131" s="47"/>
    </row>
    <row r="132" spans="2:11" x14ac:dyDescent="0.25">
      <c r="B132" s="160" t="s">
        <v>33</v>
      </c>
      <c r="C132" s="19" t="s">
        <v>84</v>
      </c>
      <c r="I132" s="20"/>
    </row>
    <row r="133" spans="2:11" x14ac:dyDescent="0.25">
      <c r="C133" s="19" t="s">
        <v>26</v>
      </c>
      <c r="I133" s="20"/>
    </row>
    <row r="134" spans="2:11" x14ac:dyDescent="0.25">
      <c r="H134" s="19" t="s">
        <v>3</v>
      </c>
      <c r="I134" s="33">
        <v>12</v>
      </c>
      <c r="J134" s="62">
        <v>0</v>
      </c>
      <c r="K134" s="31">
        <f>I134*J134</f>
        <v>0</v>
      </c>
    </row>
    <row r="135" spans="2:11" x14ac:dyDescent="0.25">
      <c r="C135" s="22"/>
      <c r="I135" s="20"/>
    </row>
    <row r="136" spans="2:11" x14ac:dyDescent="0.25">
      <c r="B136" s="161" t="s">
        <v>66</v>
      </c>
      <c r="C136" s="148" t="s">
        <v>102</v>
      </c>
      <c r="D136" s="149"/>
      <c r="E136" s="149"/>
      <c r="F136" s="149"/>
      <c r="G136" s="149"/>
      <c r="H136" s="149"/>
      <c r="I136" s="149"/>
    </row>
    <row r="137" spans="2:11" x14ac:dyDescent="0.25">
      <c r="C137" s="19" t="s">
        <v>63</v>
      </c>
      <c r="I137" s="20"/>
    </row>
    <row r="138" spans="2:11" x14ac:dyDescent="0.25">
      <c r="C138" s="19" t="s">
        <v>64</v>
      </c>
      <c r="I138" s="20"/>
    </row>
    <row r="139" spans="2:11" x14ac:dyDescent="0.25">
      <c r="H139" s="19" t="s">
        <v>65</v>
      </c>
      <c r="I139" s="33">
        <v>58</v>
      </c>
      <c r="J139" s="62">
        <v>0</v>
      </c>
      <c r="K139" s="31">
        <f>I139*J139</f>
        <v>0</v>
      </c>
    </row>
    <row r="140" spans="2:11" x14ac:dyDescent="0.25">
      <c r="I140" s="20"/>
    </row>
    <row r="141" spans="2:11" x14ac:dyDescent="0.25">
      <c r="B141" s="19" t="s">
        <v>68</v>
      </c>
      <c r="C141" s="148" t="s">
        <v>67</v>
      </c>
      <c r="D141" s="150"/>
      <c r="E141" s="150"/>
      <c r="F141" s="150"/>
      <c r="G141" s="150"/>
      <c r="H141" s="150"/>
      <c r="I141" s="20"/>
    </row>
    <row r="142" spans="2:11" x14ac:dyDescent="0.25">
      <c r="C142" s="150"/>
      <c r="D142" s="150"/>
      <c r="E142" s="150"/>
      <c r="F142" s="150"/>
      <c r="G142" s="150"/>
      <c r="H142" s="150"/>
      <c r="I142" s="20"/>
    </row>
    <row r="143" spans="2:11" x14ac:dyDescent="0.25">
      <c r="H143" s="19" t="s">
        <v>65</v>
      </c>
      <c r="I143" s="33">
        <v>3.5</v>
      </c>
      <c r="J143" s="62">
        <v>0</v>
      </c>
      <c r="K143" s="31">
        <f>I143*J143</f>
        <v>0</v>
      </c>
    </row>
    <row r="144" spans="2:11" x14ac:dyDescent="0.25">
      <c r="I144" s="20"/>
    </row>
    <row r="145" spans="1:12" x14ac:dyDescent="0.25">
      <c r="B145" s="19" t="s">
        <v>70</v>
      </c>
      <c r="C145" s="148" t="s">
        <v>69</v>
      </c>
      <c r="D145" s="149"/>
      <c r="E145" s="149"/>
      <c r="F145" s="149"/>
      <c r="G145" s="149"/>
      <c r="H145" s="149"/>
      <c r="I145" s="20"/>
    </row>
    <row r="146" spans="1:12" x14ac:dyDescent="0.25">
      <c r="C146" s="149"/>
      <c r="D146" s="149"/>
      <c r="E146" s="149"/>
      <c r="F146" s="149"/>
      <c r="G146" s="149"/>
      <c r="H146" s="149"/>
      <c r="I146" s="20"/>
    </row>
    <row r="147" spans="1:12" x14ac:dyDescent="0.25">
      <c r="H147" s="19" t="s">
        <v>65</v>
      </c>
      <c r="I147" s="33">
        <v>18</v>
      </c>
      <c r="J147" s="62">
        <v>0</v>
      </c>
      <c r="K147" s="31">
        <f>I147*J147</f>
        <v>0</v>
      </c>
    </row>
    <row r="148" spans="1:12" ht="12.75" customHeight="1" x14ac:dyDescent="0.25">
      <c r="I148" s="20"/>
    </row>
    <row r="149" spans="1:12" x14ac:dyDescent="0.25">
      <c r="B149" s="161" t="s">
        <v>72</v>
      </c>
      <c r="C149" s="148" t="s">
        <v>71</v>
      </c>
      <c r="D149" s="149"/>
      <c r="E149" s="149"/>
      <c r="F149" s="149"/>
      <c r="G149" s="149"/>
      <c r="H149" s="149"/>
      <c r="I149" s="20"/>
    </row>
    <row r="150" spans="1:12" x14ac:dyDescent="0.25">
      <c r="C150" s="149"/>
      <c r="D150" s="149"/>
      <c r="E150" s="149"/>
      <c r="F150" s="149"/>
      <c r="G150" s="149"/>
      <c r="H150" s="149"/>
      <c r="I150" s="20"/>
    </row>
    <row r="151" spans="1:12" x14ac:dyDescent="0.25">
      <c r="C151" s="149"/>
      <c r="D151" s="149"/>
      <c r="E151" s="149"/>
      <c r="F151" s="149"/>
      <c r="G151" s="149"/>
      <c r="H151" s="149"/>
      <c r="I151" s="20"/>
    </row>
    <row r="152" spans="1:12" x14ac:dyDescent="0.25">
      <c r="H152" s="19" t="s">
        <v>65</v>
      </c>
      <c r="I152" s="33">
        <v>38</v>
      </c>
      <c r="J152" s="62">
        <v>0</v>
      </c>
      <c r="K152" s="31">
        <f>I152*J152</f>
        <v>0</v>
      </c>
    </row>
    <row r="153" spans="1:12" x14ac:dyDescent="0.25">
      <c r="I153" s="20"/>
    </row>
    <row r="154" spans="1:12" x14ac:dyDescent="0.25">
      <c r="B154" s="19" t="s">
        <v>75</v>
      </c>
      <c r="C154" s="19" t="s">
        <v>73</v>
      </c>
      <c r="I154" s="20"/>
    </row>
    <row r="155" spans="1:12" x14ac:dyDescent="0.25">
      <c r="C155" s="19" t="s">
        <v>74</v>
      </c>
      <c r="I155" s="20"/>
    </row>
    <row r="156" spans="1:12" s="6" customFormat="1" x14ac:dyDescent="0.25">
      <c r="A156" s="2"/>
      <c r="B156" s="19"/>
      <c r="C156" s="19"/>
      <c r="D156" s="19"/>
      <c r="E156" s="19"/>
      <c r="F156" s="19"/>
      <c r="G156" s="19"/>
      <c r="H156" s="19" t="s">
        <v>65</v>
      </c>
      <c r="I156" s="33">
        <v>40</v>
      </c>
      <c r="J156" s="62">
        <v>0</v>
      </c>
      <c r="K156" s="31">
        <f>I156*J156</f>
        <v>0</v>
      </c>
      <c r="L156" s="2"/>
    </row>
    <row r="157" spans="1:12" s="6" customFormat="1" x14ac:dyDescent="0.25">
      <c r="A157" s="2"/>
      <c r="B157" s="19"/>
      <c r="C157" s="19"/>
      <c r="D157" s="19"/>
      <c r="E157" s="19"/>
      <c r="F157" s="19"/>
      <c r="G157" s="19"/>
      <c r="H157" s="19"/>
      <c r="I157" s="20"/>
      <c r="J157" s="20"/>
      <c r="K157" s="31"/>
      <c r="L157" s="2"/>
    </row>
    <row r="158" spans="1:12" s="6" customFormat="1" x14ac:dyDescent="0.25">
      <c r="A158" s="2"/>
      <c r="B158" s="19" t="s">
        <v>78</v>
      </c>
      <c r="C158" s="19" t="s">
        <v>76</v>
      </c>
      <c r="D158" s="19"/>
      <c r="E158" s="19"/>
      <c r="F158" s="19"/>
      <c r="G158" s="19"/>
      <c r="H158" s="19"/>
      <c r="I158" s="20"/>
      <c r="J158" s="20"/>
      <c r="K158" s="31"/>
      <c r="L158" s="2"/>
    </row>
    <row r="159" spans="1:12" s="6" customFormat="1" x14ac:dyDescent="0.25">
      <c r="A159" s="2"/>
      <c r="B159" s="19"/>
      <c r="C159" s="19" t="s">
        <v>77</v>
      </c>
      <c r="D159" s="19"/>
      <c r="E159" s="19"/>
      <c r="F159" s="19"/>
      <c r="G159" s="19"/>
      <c r="H159" s="19"/>
      <c r="I159" s="20"/>
      <c r="J159" s="20"/>
      <c r="K159" s="31"/>
      <c r="L159" s="2"/>
    </row>
    <row r="160" spans="1:12" s="6" customFormat="1" x14ac:dyDescent="0.25">
      <c r="A160" s="2"/>
      <c r="B160" s="19"/>
      <c r="C160" s="19"/>
      <c r="D160" s="19"/>
      <c r="E160" s="19"/>
      <c r="F160" s="19"/>
      <c r="G160" s="19"/>
      <c r="H160" s="19" t="s">
        <v>34</v>
      </c>
      <c r="I160" s="33">
        <v>36</v>
      </c>
      <c r="J160" s="62">
        <v>0</v>
      </c>
      <c r="K160" s="31">
        <f>I160*J160</f>
        <v>0</v>
      </c>
      <c r="L160" s="2"/>
    </row>
    <row r="161" spans="2:12" x14ac:dyDescent="0.25">
      <c r="I161" s="20"/>
    </row>
    <row r="162" spans="2:12" x14ac:dyDescent="0.25">
      <c r="B162" s="19" t="s">
        <v>81</v>
      </c>
      <c r="C162" s="19" t="s">
        <v>79</v>
      </c>
      <c r="I162" s="20"/>
    </row>
    <row r="163" spans="2:12" x14ac:dyDescent="0.25">
      <c r="C163" s="19" t="s">
        <v>80</v>
      </c>
      <c r="I163" s="20"/>
    </row>
    <row r="164" spans="2:12" x14ac:dyDescent="0.25">
      <c r="H164" s="19" t="s">
        <v>25</v>
      </c>
      <c r="I164" s="33">
        <v>13</v>
      </c>
      <c r="J164" s="62">
        <v>0</v>
      </c>
      <c r="K164" s="31">
        <f>I164*J164</f>
        <v>0</v>
      </c>
    </row>
    <row r="165" spans="2:12" ht="18.75" thickBot="1" x14ac:dyDescent="0.3">
      <c r="I165" s="20"/>
    </row>
    <row r="166" spans="2:12" x14ac:dyDescent="0.25">
      <c r="B166" s="156"/>
      <c r="C166" s="34"/>
      <c r="D166" s="34"/>
      <c r="E166" s="34"/>
      <c r="F166" s="34"/>
      <c r="G166" s="34"/>
      <c r="H166" s="34"/>
      <c r="I166" s="35"/>
      <c r="J166" s="35"/>
      <c r="K166" s="36"/>
      <c r="L166" s="14"/>
    </row>
    <row r="167" spans="2:12" x14ac:dyDescent="0.25">
      <c r="B167" s="157"/>
      <c r="C167" s="22" t="s">
        <v>82</v>
      </c>
      <c r="H167" s="22"/>
      <c r="I167" s="20"/>
      <c r="K167" s="37">
        <f>SUM(K133:K164)</f>
        <v>0</v>
      </c>
      <c r="L167" s="16"/>
    </row>
    <row r="168" spans="2:12" ht="18.75" thickBot="1" x14ac:dyDescent="0.3">
      <c r="B168" s="158"/>
      <c r="C168" s="38"/>
      <c r="D168" s="38"/>
      <c r="E168" s="38"/>
      <c r="F168" s="38"/>
      <c r="G168" s="38"/>
      <c r="H168" s="38"/>
      <c r="I168" s="39"/>
      <c r="J168" s="39"/>
      <c r="K168" s="40"/>
      <c r="L168" s="18"/>
    </row>
    <row r="169" spans="2:12" x14ac:dyDescent="0.25">
      <c r="I169" s="20"/>
    </row>
    <row r="170" spans="2:12" ht="14.25" customHeight="1" x14ac:dyDescent="0.25">
      <c r="I170" s="20"/>
    </row>
    <row r="171" spans="2:12" x14ac:dyDescent="0.25">
      <c r="C171" s="22" t="s">
        <v>103</v>
      </c>
      <c r="I171" s="20"/>
    </row>
    <row r="172" spans="2:12" ht="18.75" thickBot="1" x14ac:dyDescent="0.3">
      <c r="C172" s="22"/>
      <c r="H172" s="19" t="s">
        <v>17</v>
      </c>
      <c r="I172" s="33">
        <v>5</v>
      </c>
      <c r="J172" s="33">
        <f>K167+K127+K110+K32</f>
        <v>0</v>
      </c>
      <c r="K172" s="31">
        <f>J172*0.05</f>
        <v>0</v>
      </c>
    </row>
    <row r="173" spans="2:12" x14ac:dyDescent="0.25">
      <c r="B173" s="156"/>
      <c r="C173" s="34"/>
      <c r="D173" s="34"/>
      <c r="E173" s="34"/>
      <c r="F173" s="34"/>
      <c r="G173" s="34"/>
      <c r="H173" s="34"/>
      <c r="I173" s="35"/>
      <c r="J173" s="35"/>
      <c r="K173" s="36"/>
      <c r="L173" s="14"/>
    </row>
    <row r="174" spans="2:12" x14ac:dyDescent="0.25">
      <c r="B174" s="157"/>
      <c r="C174" s="22" t="s">
        <v>10</v>
      </c>
      <c r="H174" s="22"/>
      <c r="I174" s="20"/>
      <c r="K174" s="37">
        <f>K172</f>
        <v>0</v>
      </c>
      <c r="L174" s="16"/>
    </row>
    <row r="175" spans="2:12" ht="12.75" customHeight="1" thickBot="1" x14ac:dyDescent="0.3">
      <c r="B175" s="158"/>
      <c r="C175" s="38"/>
      <c r="D175" s="38"/>
      <c r="E175" s="38"/>
      <c r="F175" s="38"/>
      <c r="G175" s="38"/>
      <c r="H175" s="38"/>
      <c r="I175" s="39"/>
      <c r="J175" s="39"/>
      <c r="K175" s="40"/>
      <c r="L175" s="18"/>
    </row>
    <row r="176" spans="2:12" hidden="1" x14ac:dyDescent="0.25">
      <c r="I176" s="20"/>
    </row>
    <row r="177" spans="2:23" hidden="1" x14ac:dyDescent="0.25">
      <c r="I177" s="20"/>
    </row>
    <row r="178" spans="2:23" x14ac:dyDescent="0.25">
      <c r="I178" s="20"/>
    </row>
    <row r="179" spans="2:23" x14ac:dyDescent="0.25">
      <c r="B179" s="127"/>
      <c r="C179" s="127"/>
      <c r="D179" s="127"/>
      <c r="E179" s="127"/>
      <c r="F179" s="127"/>
      <c r="G179" s="127"/>
      <c r="H179" s="127"/>
      <c r="I179" s="128"/>
      <c r="J179" s="128"/>
      <c r="K179" s="129"/>
      <c r="L179" s="126"/>
    </row>
    <row r="180" spans="2:23" ht="40.5" customHeight="1" x14ac:dyDescent="0.25">
      <c r="B180" s="127"/>
      <c r="C180" s="152" t="s">
        <v>189</v>
      </c>
      <c r="D180" s="152"/>
      <c r="E180" s="152"/>
      <c r="F180" s="152"/>
      <c r="G180" s="152"/>
      <c r="H180" s="152"/>
      <c r="I180" s="152"/>
      <c r="J180" s="152"/>
      <c r="K180" s="152"/>
      <c r="L180" s="126"/>
    </row>
    <row r="181" spans="2:23" x14ac:dyDescent="0.25">
      <c r="B181" s="127"/>
      <c r="C181" s="130" t="s">
        <v>139</v>
      </c>
      <c r="D181" s="131"/>
      <c r="E181" s="131"/>
      <c r="F181" s="131"/>
      <c r="G181" s="131"/>
      <c r="H181" s="130" t="s">
        <v>140</v>
      </c>
      <c r="I181" s="130" t="s">
        <v>141</v>
      </c>
      <c r="J181" s="130" t="s">
        <v>142</v>
      </c>
      <c r="K181" s="130" t="s">
        <v>143</v>
      </c>
      <c r="L181" s="126"/>
    </row>
    <row r="182" spans="2:23" x14ac:dyDescent="0.25">
      <c r="B182" s="127"/>
      <c r="C182" s="132"/>
      <c r="D182" s="127"/>
      <c r="E182" s="127"/>
      <c r="F182" s="127"/>
      <c r="G182" s="127"/>
      <c r="H182" s="133"/>
      <c r="I182" s="133"/>
      <c r="J182" s="132"/>
      <c r="K182" s="132"/>
      <c r="L182" s="126"/>
    </row>
    <row r="183" spans="2:23" x14ac:dyDescent="0.25">
      <c r="B183" s="127" t="s">
        <v>104</v>
      </c>
      <c r="C183" s="127" t="s">
        <v>12</v>
      </c>
      <c r="D183" s="127"/>
      <c r="E183" s="127"/>
      <c r="F183" s="127"/>
      <c r="G183" s="127"/>
      <c r="H183" s="127"/>
      <c r="I183" s="128"/>
      <c r="J183" s="128"/>
      <c r="K183" s="129"/>
      <c r="L183" s="126"/>
    </row>
    <row r="184" spans="2:23" x14ac:dyDescent="0.25">
      <c r="B184" s="127"/>
      <c r="C184" s="127"/>
      <c r="D184" s="127"/>
      <c r="E184" s="127"/>
      <c r="F184" s="127"/>
      <c r="G184" s="127"/>
      <c r="H184" s="127" t="s">
        <v>18</v>
      </c>
      <c r="I184" s="134">
        <v>5</v>
      </c>
      <c r="J184" s="134">
        <v>40</v>
      </c>
      <c r="K184" s="129">
        <f>I184*J184</f>
        <v>200</v>
      </c>
      <c r="L184" s="126"/>
    </row>
    <row r="185" spans="2:23" x14ac:dyDescent="0.25">
      <c r="B185" s="127"/>
      <c r="C185" s="127"/>
      <c r="D185" s="127"/>
      <c r="E185" s="127"/>
      <c r="F185" s="127"/>
      <c r="G185" s="127"/>
      <c r="H185" s="127"/>
      <c r="I185" s="128"/>
      <c r="J185" s="128"/>
      <c r="K185" s="129"/>
      <c r="L185" s="126"/>
    </row>
    <row r="186" spans="2:23" x14ac:dyDescent="0.25">
      <c r="B186" s="127" t="s">
        <v>105</v>
      </c>
      <c r="C186" s="151" t="s">
        <v>60</v>
      </c>
      <c r="D186" s="151"/>
      <c r="E186" s="151"/>
      <c r="F186" s="151"/>
      <c r="G186" s="151"/>
      <c r="H186" s="127"/>
      <c r="I186" s="135"/>
      <c r="J186" s="128"/>
      <c r="K186" s="129"/>
      <c r="L186" s="126"/>
      <c r="O186" s="6"/>
      <c r="T186" s="6"/>
      <c r="U186" s="3"/>
      <c r="V186" s="3"/>
      <c r="W186" s="4"/>
    </row>
    <row r="187" spans="2:23" x14ac:dyDescent="0.25">
      <c r="B187" s="127"/>
      <c r="C187" s="151"/>
      <c r="D187" s="151"/>
      <c r="E187" s="151"/>
      <c r="F187" s="151"/>
      <c r="G187" s="151"/>
      <c r="H187" s="127"/>
      <c r="I187" s="135"/>
      <c r="J187" s="128"/>
      <c r="K187" s="129"/>
      <c r="L187" s="126"/>
      <c r="O187" s="6"/>
      <c r="T187" s="6"/>
      <c r="U187" s="3"/>
      <c r="V187" s="3"/>
      <c r="W187" s="4"/>
    </row>
    <row r="188" spans="2:23" x14ac:dyDescent="0.25">
      <c r="B188" s="127"/>
      <c r="C188" s="151"/>
      <c r="D188" s="151"/>
      <c r="E188" s="151"/>
      <c r="F188" s="151"/>
      <c r="G188" s="151"/>
      <c r="H188" s="127" t="s">
        <v>9</v>
      </c>
      <c r="I188" s="134">
        <v>1</v>
      </c>
      <c r="J188" s="134">
        <v>400</v>
      </c>
      <c r="K188" s="129">
        <f>I188*J188</f>
        <v>400</v>
      </c>
      <c r="L188" s="126"/>
      <c r="O188" s="6"/>
      <c r="T188" s="6"/>
      <c r="U188" s="3"/>
      <c r="V188" s="3"/>
      <c r="W188" s="4"/>
    </row>
    <row r="189" spans="2:23" ht="18.75" thickBot="1" x14ac:dyDescent="0.3">
      <c r="I189" s="20"/>
      <c r="O189" s="6"/>
      <c r="T189" s="6"/>
      <c r="U189" s="3"/>
      <c r="V189" s="3"/>
      <c r="W189" s="4"/>
    </row>
    <row r="190" spans="2:23" x14ac:dyDescent="0.25">
      <c r="B190" s="156"/>
      <c r="C190" s="34"/>
      <c r="D190" s="34"/>
      <c r="E190" s="34"/>
      <c r="F190" s="34"/>
      <c r="G190" s="34"/>
      <c r="H190" s="34"/>
      <c r="I190" s="35"/>
      <c r="J190" s="35"/>
      <c r="K190" s="36"/>
      <c r="L190" s="14"/>
      <c r="O190" s="6"/>
      <c r="T190" s="6"/>
      <c r="U190" s="3"/>
      <c r="V190" s="3"/>
      <c r="W190" s="4"/>
    </row>
    <row r="191" spans="2:23" x14ac:dyDescent="0.25">
      <c r="B191" s="157"/>
      <c r="C191" s="22" t="s">
        <v>13</v>
      </c>
      <c r="H191" s="22"/>
      <c r="I191" s="20"/>
      <c r="K191" s="37">
        <f>SUM(K184:K189)</f>
        <v>600</v>
      </c>
      <c r="L191" s="16"/>
      <c r="O191" s="6"/>
      <c r="T191" s="6"/>
      <c r="U191" s="3"/>
      <c r="V191" s="3"/>
      <c r="W191" s="4"/>
    </row>
    <row r="192" spans="2:23" ht="18.75" thickBot="1" x14ac:dyDescent="0.3">
      <c r="B192" s="158"/>
      <c r="C192" s="38"/>
      <c r="D192" s="38"/>
      <c r="E192" s="38"/>
      <c r="F192" s="38"/>
      <c r="G192" s="38"/>
      <c r="H192" s="38"/>
      <c r="I192" s="39"/>
      <c r="J192" s="39"/>
      <c r="K192" s="40"/>
      <c r="L192" s="18"/>
      <c r="O192" s="6"/>
      <c r="T192" s="6"/>
      <c r="U192" s="3"/>
      <c r="V192" s="3"/>
      <c r="W192" s="4"/>
    </row>
    <row r="193" spans="1:23" x14ac:dyDescent="0.25">
      <c r="I193" s="20"/>
      <c r="O193" s="6"/>
      <c r="T193" s="6"/>
      <c r="U193" s="3"/>
      <c r="V193" s="3"/>
      <c r="W193" s="4"/>
    </row>
    <row r="194" spans="1:23" x14ac:dyDescent="0.25">
      <c r="A194" s="2" t="s">
        <v>22</v>
      </c>
      <c r="J194" s="21"/>
      <c r="K194" s="19"/>
    </row>
    <row r="195" spans="1:23" x14ac:dyDescent="0.25">
      <c r="J195" s="21"/>
      <c r="K195" s="19"/>
    </row>
    <row r="196" spans="1:23" x14ac:dyDescent="0.25">
      <c r="J196" s="21"/>
      <c r="K196" s="19"/>
    </row>
    <row r="197" spans="1:23" x14ac:dyDescent="0.25">
      <c r="J197" s="21"/>
      <c r="K197" s="19"/>
    </row>
    <row r="198" spans="1:23" x14ac:dyDescent="0.25">
      <c r="J198" s="21"/>
      <c r="K198" s="19"/>
    </row>
    <row r="199" spans="1:23" x14ac:dyDescent="0.25">
      <c r="J199" s="21"/>
      <c r="K199" s="19"/>
    </row>
    <row r="200" spans="1:23" x14ac:dyDescent="0.25">
      <c r="J200" s="21"/>
      <c r="K200" s="19"/>
    </row>
    <row r="201" spans="1:23" x14ac:dyDescent="0.25">
      <c r="J201" s="21"/>
      <c r="K201" s="19"/>
    </row>
    <row r="202" spans="1:23" x14ac:dyDescent="0.25">
      <c r="J202" s="21"/>
      <c r="K202" s="19"/>
    </row>
    <row r="203" spans="1:23" x14ac:dyDescent="0.25">
      <c r="J203" s="21"/>
      <c r="K203" s="19"/>
    </row>
    <row r="204" spans="1:23" x14ac:dyDescent="0.25">
      <c r="J204" s="21"/>
      <c r="K204" s="19"/>
    </row>
    <row r="205" spans="1:23" x14ac:dyDescent="0.25">
      <c r="J205" s="21"/>
      <c r="K205" s="19"/>
    </row>
    <row r="206" spans="1:23" x14ac:dyDescent="0.25">
      <c r="J206" s="21"/>
      <c r="K206" s="19"/>
    </row>
    <row r="207" spans="1:23" x14ac:dyDescent="0.25">
      <c r="J207" s="21"/>
      <c r="K207" s="19"/>
    </row>
    <row r="208" spans="1:23" x14ac:dyDescent="0.25">
      <c r="J208" s="21"/>
      <c r="K208" s="19"/>
    </row>
    <row r="209" spans="10:11" x14ac:dyDescent="0.25">
      <c r="J209" s="21"/>
      <c r="K209" s="19"/>
    </row>
    <row r="210" spans="10:11" x14ac:dyDescent="0.25">
      <c r="J210" s="21"/>
      <c r="K210" s="19"/>
    </row>
    <row r="211" spans="10:11" x14ac:dyDescent="0.25">
      <c r="J211" s="21"/>
      <c r="K211" s="19"/>
    </row>
    <row r="212" spans="10:11" x14ac:dyDescent="0.25">
      <c r="J212" s="21"/>
      <c r="K212" s="19"/>
    </row>
    <row r="213" spans="10:11" x14ac:dyDescent="0.25">
      <c r="J213" s="21"/>
      <c r="K213" s="19"/>
    </row>
    <row r="214" spans="10:11" x14ac:dyDescent="0.25">
      <c r="J214" s="21"/>
      <c r="K214" s="19"/>
    </row>
    <row r="215" spans="10:11" x14ac:dyDescent="0.25">
      <c r="J215" s="21"/>
      <c r="K215" s="19"/>
    </row>
    <row r="216" spans="10:11" x14ac:dyDescent="0.25">
      <c r="J216" s="21"/>
      <c r="K216" s="19"/>
    </row>
    <row r="217" spans="10:11" x14ac:dyDescent="0.25">
      <c r="J217" s="21"/>
      <c r="K217" s="19"/>
    </row>
    <row r="218" spans="10:11" x14ac:dyDescent="0.25">
      <c r="J218" s="21"/>
      <c r="K218" s="19"/>
    </row>
    <row r="219" spans="10:11" x14ac:dyDescent="0.25">
      <c r="J219" s="21"/>
      <c r="K219" s="19"/>
    </row>
    <row r="220" spans="10:11" x14ac:dyDescent="0.25">
      <c r="J220" s="21"/>
      <c r="K220" s="19"/>
    </row>
    <row r="221" spans="10:11" x14ac:dyDescent="0.25">
      <c r="J221" s="21"/>
      <c r="K221" s="19"/>
    </row>
    <row r="222" spans="10:11" x14ac:dyDescent="0.25">
      <c r="J222" s="21"/>
      <c r="K222" s="19"/>
    </row>
    <row r="223" spans="10:11" x14ac:dyDescent="0.25">
      <c r="J223" s="21"/>
      <c r="K223" s="19"/>
    </row>
    <row r="224" spans="10:11" x14ac:dyDescent="0.25">
      <c r="J224" s="21"/>
      <c r="K224" s="19"/>
    </row>
    <row r="225" spans="10:11" x14ac:dyDescent="0.25">
      <c r="J225" s="21"/>
      <c r="K225" s="19"/>
    </row>
    <row r="226" spans="10:11" x14ac:dyDescent="0.25">
      <c r="J226" s="21"/>
      <c r="K226" s="19"/>
    </row>
    <row r="227" spans="10:11" x14ac:dyDescent="0.25">
      <c r="J227" s="21"/>
      <c r="K227" s="19"/>
    </row>
    <row r="228" spans="10:11" x14ac:dyDescent="0.25">
      <c r="J228" s="21"/>
      <c r="K228" s="19"/>
    </row>
    <row r="229" spans="10:11" x14ac:dyDescent="0.25">
      <c r="J229" s="21"/>
      <c r="K229" s="19"/>
    </row>
    <row r="230" spans="10:11" x14ac:dyDescent="0.25">
      <c r="J230" s="21"/>
      <c r="K230" s="19"/>
    </row>
    <row r="231" spans="10:11" x14ac:dyDescent="0.25">
      <c r="J231" s="21"/>
      <c r="K231" s="19"/>
    </row>
    <row r="232" spans="10:11" x14ac:dyDescent="0.25">
      <c r="J232" s="21"/>
      <c r="K232" s="19"/>
    </row>
    <row r="233" spans="10:11" x14ac:dyDescent="0.25">
      <c r="J233" s="21"/>
      <c r="K233" s="19"/>
    </row>
    <row r="234" spans="10:11" x14ac:dyDescent="0.25">
      <c r="J234" s="21"/>
      <c r="K234" s="19"/>
    </row>
    <row r="235" spans="10:11" x14ac:dyDescent="0.25">
      <c r="J235" s="21"/>
      <c r="K235" s="19"/>
    </row>
    <row r="236" spans="10:11" x14ac:dyDescent="0.25">
      <c r="J236" s="21"/>
      <c r="K236" s="19"/>
    </row>
    <row r="237" spans="10:11" x14ac:dyDescent="0.25">
      <c r="J237" s="21"/>
      <c r="K237" s="19"/>
    </row>
    <row r="238" spans="10:11" x14ac:dyDescent="0.25">
      <c r="J238" s="21"/>
      <c r="K238" s="19"/>
    </row>
    <row r="239" spans="10:11" x14ac:dyDescent="0.25">
      <c r="J239" s="21"/>
      <c r="K239" s="19"/>
    </row>
    <row r="240" spans="10:11" x14ac:dyDescent="0.25">
      <c r="J240" s="21"/>
      <c r="K240" s="19"/>
    </row>
    <row r="241" spans="10:11" x14ac:dyDescent="0.25">
      <c r="J241" s="21"/>
      <c r="K241" s="19"/>
    </row>
    <row r="242" spans="10:11" x14ac:dyDescent="0.25">
      <c r="J242" s="21"/>
      <c r="K242" s="19"/>
    </row>
    <row r="243" spans="10:11" x14ac:dyDescent="0.25">
      <c r="J243" s="21"/>
      <c r="K243" s="19"/>
    </row>
    <row r="244" spans="10:11" x14ac:dyDescent="0.25">
      <c r="J244" s="21"/>
      <c r="K244" s="19"/>
    </row>
    <row r="245" spans="10:11" x14ac:dyDescent="0.25">
      <c r="J245" s="21"/>
      <c r="K245" s="19"/>
    </row>
    <row r="246" spans="10:11" x14ac:dyDescent="0.25">
      <c r="J246" s="21"/>
      <c r="K246" s="19"/>
    </row>
    <row r="247" spans="10:11" x14ac:dyDescent="0.25">
      <c r="J247" s="21"/>
      <c r="K247" s="19"/>
    </row>
    <row r="248" spans="10:11" x14ac:dyDescent="0.25">
      <c r="J248" s="21"/>
      <c r="K248" s="19"/>
    </row>
    <row r="249" spans="10:11" x14ac:dyDescent="0.25">
      <c r="J249" s="21"/>
      <c r="K249" s="19"/>
    </row>
    <row r="250" spans="10:11" x14ac:dyDescent="0.25">
      <c r="J250" s="21"/>
      <c r="K250" s="19"/>
    </row>
    <row r="251" spans="10:11" x14ac:dyDescent="0.25">
      <c r="J251" s="21"/>
      <c r="K251" s="19"/>
    </row>
    <row r="252" spans="10:11" x14ac:dyDescent="0.25">
      <c r="J252" s="21"/>
      <c r="K252" s="19"/>
    </row>
    <row r="253" spans="10:11" x14ac:dyDescent="0.25">
      <c r="J253" s="21"/>
      <c r="K253" s="19"/>
    </row>
    <row r="254" spans="10:11" x14ac:dyDescent="0.25">
      <c r="J254" s="21"/>
      <c r="K254" s="19"/>
    </row>
    <row r="255" spans="10:11" x14ac:dyDescent="0.25">
      <c r="J255" s="21"/>
      <c r="K255" s="19"/>
    </row>
    <row r="256" spans="10:11" x14ac:dyDescent="0.25">
      <c r="J256" s="21"/>
      <c r="K256" s="19"/>
    </row>
    <row r="257" spans="10:11" x14ac:dyDescent="0.25">
      <c r="J257" s="21"/>
      <c r="K257" s="19"/>
    </row>
    <row r="258" spans="10:11" x14ac:dyDescent="0.25">
      <c r="J258" s="21"/>
      <c r="K258" s="19"/>
    </row>
    <row r="259" spans="10:11" x14ac:dyDescent="0.25">
      <c r="J259" s="21"/>
      <c r="K259" s="19"/>
    </row>
    <row r="260" spans="10:11" x14ac:dyDescent="0.25">
      <c r="J260" s="21"/>
      <c r="K260" s="19"/>
    </row>
    <row r="261" spans="10:11" x14ac:dyDescent="0.25">
      <c r="J261" s="21"/>
      <c r="K261" s="19"/>
    </row>
    <row r="262" spans="10:11" x14ac:dyDescent="0.25">
      <c r="J262" s="21"/>
      <c r="K262" s="19"/>
    </row>
    <row r="263" spans="10:11" x14ac:dyDescent="0.25">
      <c r="J263" s="21"/>
      <c r="K263" s="19"/>
    </row>
    <row r="264" spans="10:11" x14ac:dyDescent="0.25">
      <c r="J264" s="21"/>
      <c r="K264" s="19"/>
    </row>
    <row r="265" spans="10:11" x14ac:dyDescent="0.25">
      <c r="J265" s="21"/>
      <c r="K265" s="19"/>
    </row>
    <row r="266" spans="10:11" x14ac:dyDescent="0.25">
      <c r="J266" s="21"/>
      <c r="K266" s="19"/>
    </row>
    <row r="267" spans="10:11" x14ac:dyDescent="0.25">
      <c r="J267" s="21"/>
      <c r="K267" s="19"/>
    </row>
    <row r="268" spans="10:11" x14ac:dyDescent="0.25">
      <c r="J268" s="21"/>
      <c r="K268" s="19"/>
    </row>
    <row r="269" spans="10:11" x14ac:dyDescent="0.25">
      <c r="J269" s="21"/>
      <c r="K269" s="19"/>
    </row>
    <row r="270" spans="10:11" x14ac:dyDescent="0.25">
      <c r="J270" s="21"/>
      <c r="K270" s="19"/>
    </row>
    <row r="271" spans="10:11" x14ac:dyDescent="0.25">
      <c r="J271" s="21"/>
      <c r="K271" s="19"/>
    </row>
    <row r="272" spans="10:11" x14ac:dyDescent="0.25">
      <c r="J272" s="21"/>
      <c r="K272" s="19"/>
    </row>
    <row r="273" spans="10:11" x14ac:dyDescent="0.25">
      <c r="J273" s="21"/>
      <c r="K273" s="19"/>
    </row>
    <row r="274" spans="10:11" x14ac:dyDescent="0.25">
      <c r="J274" s="21"/>
      <c r="K274" s="19"/>
    </row>
    <row r="275" spans="10:11" x14ac:dyDescent="0.25">
      <c r="J275" s="21"/>
      <c r="K275" s="19"/>
    </row>
    <row r="276" spans="10:11" x14ac:dyDescent="0.25">
      <c r="J276" s="21"/>
      <c r="K276" s="19"/>
    </row>
    <row r="277" spans="10:11" x14ac:dyDescent="0.25">
      <c r="J277" s="21"/>
      <c r="K277" s="19"/>
    </row>
    <row r="278" spans="10:11" x14ac:dyDescent="0.25">
      <c r="J278" s="21"/>
      <c r="K278" s="19"/>
    </row>
    <row r="279" spans="10:11" x14ac:dyDescent="0.25">
      <c r="J279" s="21"/>
      <c r="K279" s="19"/>
    </row>
    <row r="280" spans="10:11" x14ac:dyDescent="0.25">
      <c r="J280" s="21"/>
      <c r="K280" s="19"/>
    </row>
    <row r="281" spans="10:11" x14ac:dyDescent="0.25">
      <c r="J281" s="21"/>
      <c r="K281" s="19"/>
    </row>
    <row r="282" spans="10:11" x14ac:dyDescent="0.25">
      <c r="J282" s="21"/>
      <c r="K282" s="19"/>
    </row>
    <row r="283" spans="10:11" x14ac:dyDescent="0.25">
      <c r="J283" s="21"/>
      <c r="K283" s="19"/>
    </row>
    <row r="284" spans="10:11" x14ac:dyDescent="0.25">
      <c r="J284" s="21"/>
      <c r="K284" s="19"/>
    </row>
    <row r="285" spans="10:11" x14ac:dyDescent="0.25">
      <c r="J285" s="21"/>
      <c r="K285" s="19"/>
    </row>
    <row r="286" spans="10:11" x14ac:dyDescent="0.25">
      <c r="J286" s="21"/>
      <c r="K286" s="19"/>
    </row>
    <row r="287" spans="10:11" x14ac:dyDescent="0.25">
      <c r="J287" s="21"/>
      <c r="K287" s="19"/>
    </row>
    <row r="288" spans="10:11" x14ac:dyDescent="0.25">
      <c r="J288" s="21"/>
      <c r="K288" s="19"/>
    </row>
    <row r="289" spans="10:11" x14ac:dyDescent="0.25">
      <c r="J289" s="21"/>
      <c r="K289" s="19"/>
    </row>
    <row r="290" spans="10:11" x14ac:dyDescent="0.25">
      <c r="J290" s="21"/>
      <c r="K290" s="19"/>
    </row>
    <row r="291" spans="10:11" x14ac:dyDescent="0.25">
      <c r="J291" s="21"/>
      <c r="K291" s="19"/>
    </row>
    <row r="292" spans="10:11" x14ac:dyDescent="0.25">
      <c r="J292" s="21"/>
      <c r="K292" s="19"/>
    </row>
    <row r="293" spans="10:11" x14ac:dyDescent="0.25">
      <c r="J293" s="21"/>
      <c r="K293" s="19"/>
    </row>
    <row r="294" spans="10:11" x14ac:dyDescent="0.25">
      <c r="J294" s="21"/>
      <c r="K294" s="19"/>
    </row>
    <row r="295" spans="10:11" x14ac:dyDescent="0.25">
      <c r="J295" s="21"/>
      <c r="K295" s="19"/>
    </row>
    <row r="296" spans="10:11" x14ac:dyDescent="0.25">
      <c r="J296" s="21"/>
      <c r="K296" s="19"/>
    </row>
    <row r="297" spans="10:11" x14ac:dyDescent="0.25">
      <c r="J297" s="21"/>
      <c r="K297" s="19"/>
    </row>
    <row r="298" spans="10:11" x14ac:dyDescent="0.25">
      <c r="J298" s="21"/>
      <c r="K298" s="19"/>
    </row>
    <row r="299" spans="10:11" x14ac:dyDescent="0.25">
      <c r="J299" s="21"/>
      <c r="K299" s="19"/>
    </row>
    <row r="300" spans="10:11" x14ac:dyDescent="0.25">
      <c r="J300" s="21"/>
      <c r="K300" s="19"/>
    </row>
    <row r="301" spans="10:11" x14ac:dyDescent="0.25">
      <c r="J301" s="21"/>
      <c r="K301" s="19"/>
    </row>
    <row r="302" spans="10:11" x14ac:dyDescent="0.25">
      <c r="J302" s="21"/>
      <c r="K302" s="19"/>
    </row>
    <row r="303" spans="10:11" x14ac:dyDescent="0.25">
      <c r="J303" s="21"/>
      <c r="K303" s="19"/>
    </row>
    <row r="304" spans="10:11" x14ac:dyDescent="0.25">
      <c r="J304" s="21"/>
      <c r="K304" s="19"/>
    </row>
    <row r="305" spans="10:11" x14ac:dyDescent="0.25">
      <c r="J305" s="21"/>
      <c r="K305" s="19"/>
    </row>
    <row r="306" spans="10:11" x14ac:dyDescent="0.25">
      <c r="J306" s="21"/>
      <c r="K306" s="19"/>
    </row>
    <row r="307" spans="10:11" x14ac:dyDescent="0.25">
      <c r="J307" s="21"/>
      <c r="K307" s="19"/>
    </row>
    <row r="308" spans="10:11" x14ac:dyDescent="0.25">
      <c r="J308" s="21"/>
      <c r="K308" s="19"/>
    </row>
    <row r="309" spans="10:11" x14ac:dyDescent="0.25">
      <c r="J309" s="21"/>
      <c r="K309" s="19"/>
    </row>
    <row r="310" spans="10:11" x14ac:dyDescent="0.25">
      <c r="J310" s="21"/>
      <c r="K310" s="19"/>
    </row>
    <row r="311" spans="10:11" x14ac:dyDescent="0.25">
      <c r="J311" s="21"/>
      <c r="K311" s="19"/>
    </row>
    <row r="312" spans="10:11" x14ac:dyDescent="0.25">
      <c r="J312" s="21"/>
      <c r="K312" s="19"/>
    </row>
    <row r="313" spans="10:11" x14ac:dyDescent="0.25">
      <c r="J313" s="21"/>
      <c r="K313" s="19"/>
    </row>
    <row r="314" spans="10:11" x14ac:dyDescent="0.25">
      <c r="J314" s="21"/>
      <c r="K314" s="19"/>
    </row>
    <row r="315" spans="10:11" x14ac:dyDescent="0.25">
      <c r="J315" s="21"/>
      <c r="K315" s="19"/>
    </row>
    <row r="316" spans="10:11" x14ac:dyDescent="0.25">
      <c r="J316" s="21"/>
      <c r="K316" s="19"/>
    </row>
    <row r="317" spans="10:11" x14ac:dyDescent="0.25">
      <c r="J317" s="21"/>
      <c r="K317" s="19"/>
    </row>
    <row r="318" spans="10:11" x14ac:dyDescent="0.25">
      <c r="J318" s="21"/>
      <c r="K318" s="19"/>
    </row>
    <row r="319" spans="10:11" x14ac:dyDescent="0.25">
      <c r="J319" s="21"/>
      <c r="K319" s="19"/>
    </row>
    <row r="320" spans="10:11" x14ac:dyDescent="0.25">
      <c r="J320" s="21"/>
      <c r="K320" s="19"/>
    </row>
    <row r="321" spans="10:11" x14ac:dyDescent="0.25">
      <c r="J321" s="21"/>
      <c r="K321" s="19"/>
    </row>
    <row r="322" spans="10:11" x14ac:dyDescent="0.25">
      <c r="J322" s="21"/>
      <c r="K322" s="19"/>
    </row>
    <row r="323" spans="10:11" x14ac:dyDescent="0.25">
      <c r="J323" s="21"/>
      <c r="K323" s="19"/>
    </row>
    <row r="324" spans="10:11" x14ac:dyDescent="0.25">
      <c r="J324" s="21"/>
      <c r="K324" s="19"/>
    </row>
    <row r="325" spans="10:11" x14ac:dyDescent="0.25">
      <c r="J325" s="21"/>
      <c r="K325" s="19"/>
    </row>
    <row r="326" spans="10:11" x14ac:dyDescent="0.25">
      <c r="J326" s="21"/>
      <c r="K326" s="19"/>
    </row>
    <row r="327" spans="10:11" x14ac:dyDescent="0.25">
      <c r="J327" s="21"/>
      <c r="K327" s="19"/>
    </row>
    <row r="328" spans="10:11" x14ac:dyDescent="0.25">
      <c r="J328" s="21"/>
      <c r="K328" s="19"/>
    </row>
    <row r="329" spans="10:11" x14ac:dyDescent="0.25">
      <c r="J329" s="21"/>
      <c r="K329" s="19"/>
    </row>
    <row r="330" spans="10:11" x14ac:dyDescent="0.25">
      <c r="J330" s="21"/>
      <c r="K330" s="19"/>
    </row>
    <row r="331" spans="10:11" x14ac:dyDescent="0.25">
      <c r="J331" s="21"/>
      <c r="K331" s="19"/>
    </row>
    <row r="332" spans="10:11" x14ac:dyDescent="0.25">
      <c r="J332" s="21"/>
      <c r="K332" s="19"/>
    </row>
    <row r="333" spans="10:11" x14ac:dyDescent="0.25">
      <c r="J333" s="21"/>
      <c r="K333" s="19"/>
    </row>
    <row r="334" spans="10:11" x14ac:dyDescent="0.25">
      <c r="J334" s="21"/>
      <c r="K334" s="19"/>
    </row>
    <row r="335" spans="10:11" x14ac:dyDescent="0.25">
      <c r="J335" s="21"/>
      <c r="K335" s="19"/>
    </row>
    <row r="336" spans="10:11" x14ac:dyDescent="0.25">
      <c r="J336" s="21"/>
      <c r="K336" s="19"/>
    </row>
    <row r="337" spans="10:11" x14ac:dyDescent="0.25">
      <c r="J337" s="21"/>
      <c r="K337" s="19"/>
    </row>
    <row r="338" spans="10:11" x14ac:dyDescent="0.25">
      <c r="J338" s="21"/>
      <c r="K338" s="19"/>
    </row>
    <row r="339" spans="10:11" x14ac:dyDescent="0.25">
      <c r="J339" s="21"/>
      <c r="K339" s="19"/>
    </row>
    <row r="340" spans="10:11" x14ac:dyDescent="0.25">
      <c r="J340" s="21"/>
      <c r="K340" s="19"/>
    </row>
    <row r="341" spans="10:11" x14ac:dyDescent="0.25">
      <c r="J341" s="21"/>
      <c r="K341" s="19"/>
    </row>
    <row r="342" spans="10:11" x14ac:dyDescent="0.25">
      <c r="J342" s="21"/>
      <c r="K342" s="19"/>
    </row>
    <row r="343" spans="10:11" x14ac:dyDescent="0.25">
      <c r="J343" s="21"/>
      <c r="K343" s="19"/>
    </row>
    <row r="344" spans="10:11" x14ac:dyDescent="0.25">
      <c r="J344" s="21"/>
      <c r="K344" s="19"/>
    </row>
    <row r="345" spans="10:11" x14ac:dyDescent="0.25">
      <c r="J345" s="21"/>
      <c r="K345" s="19"/>
    </row>
    <row r="346" spans="10:11" x14ac:dyDescent="0.25">
      <c r="J346" s="21"/>
      <c r="K346" s="19"/>
    </row>
    <row r="347" spans="10:11" x14ac:dyDescent="0.25">
      <c r="J347" s="21"/>
      <c r="K347" s="19"/>
    </row>
    <row r="348" spans="10:11" x14ac:dyDescent="0.25">
      <c r="J348" s="21"/>
      <c r="K348" s="19"/>
    </row>
    <row r="349" spans="10:11" x14ac:dyDescent="0.25">
      <c r="J349" s="21"/>
      <c r="K349" s="19"/>
    </row>
    <row r="350" spans="10:11" x14ac:dyDescent="0.25">
      <c r="J350" s="21"/>
      <c r="K350" s="19"/>
    </row>
    <row r="351" spans="10:11" x14ac:dyDescent="0.25">
      <c r="J351" s="21"/>
      <c r="K351" s="19"/>
    </row>
    <row r="352" spans="10:11" x14ac:dyDescent="0.25">
      <c r="J352" s="21"/>
      <c r="K352" s="19"/>
    </row>
    <row r="353" spans="10:11" x14ac:dyDescent="0.25">
      <c r="J353" s="21"/>
      <c r="K353" s="19"/>
    </row>
    <row r="354" spans="10:11" x14ac:dyDescent="0.25">
      <c r="J354" s="21"/>
      <c r="K354" s="19"/>
    </row>
    <row r="355" spans="10:11" x14ac:dyDescent="0.25">
      <c r="J355" s="21"/>
      <c r="K355" s="19"/>
    </row>
    <row r="356" spans="10:11" x14ac:dyDescent="0.25">
      <c r="J356" s="21"/>
      <c r="K356" s="19"/>
    </row>
    <row r="357" spans="10:11" x14ac:dyDescent="0.25">
      <c r="J357" s="21"/>
      <c r="K357" s="19"/>
    </row>
    <row r="358" spans="10:11" x14ac:dyDescent="0.25">
      <c r="J358" s="21"/>
      <c r="K358" s="19"/>
    </row>
    <row r="359" spans="10:11" x14ac:dyDescent="0.25">
      <c r="J359" s="21"/>
      <c r="K359" s="19"/>
    </row>
    <row r="360" spans="10:11" x14ac:dyDescent="0.25">
      <c r="J360" s="21"/>
      <c r="K360" s="19"/>
    </row>
    <row r="361" spans="10:11" x14ac:dyDescent="0.25">
      <c r="J361" s="21"/>
      <c r="K361" s="19"/>
    </row>
    <row r="362" spans="10:11" x14ac:dyDescent="0.25">
      <c r="J362" s="21"/>
      <c r="K362" s="19"/>
    </row>
    <row r="363" spans="10:11" x14ac:dyDescent="0.25">
      <c r="J363" s="21"/>
      <c r="K363" s="19"/>
    </row>
    <row r="364" spans="10:11" x14ac:dyDescent="0.25">
      <c r="J364" s="21"/>
      <c r="K364" s="19"/>
    </row>
    <row r="365" spans="10:11" x14ac:dyDescent="0.25">
      <c r="J365" s="21"/>
      <c r="K365" s="19"/>
    </row>
    <row r="366" spans="10:11" x14ac:dyDescent="0.25">
      <c r="J366" s="21"/>
      <c r="K366" s="19"/>
    </row>
    <row r="367" spans="10:11" x14ac:dyDescent="0.25">
      <c r="J367" s="21"/>
      <c r="K367" s="19"/>
    </row>
    <row r="368" spans="10:11" x14ac:dyDescent="0.25">
      <c r="J368" s="21"/>
      <c r="K368" s="19"/>
    </row>
    <row r="369" spans="10:11" x14ac:dyDescent="0.25">
      <c r="J369" s="21"/>
      <c r="K369" s="19"/>
    </row>
    <row r="370" spans="10:11" x14ac:dyDescent="0.25">
      <c r="J370" s="21"/>
      <c r="K370" s="19"/>
    </row>
    <row r="371" spans="10:11" x14ac:dyDescent="0.25">
      <c r="J371" s="21"/>
      <c r="K371" s="19"/>
    </row>
    <row r="372" spans="10:11" x14ac:dyDescent="0.25">
      <c r="J372" s="21"/>
      <c r="K372" s="19"/>
    </row>
    <row r="373" spans="10:11" x14ac:dyDescent="0.25">
      <c r="J373" s="21"/>
      <c r="K373" s="19"/>
    </row>
    <row r="374" spans="10:11" x14ac:dyDescent="0.25">
      <c r="J374" s="21"/>
      <c r="K374" s="19"/>
    </row>
    <row r="375" spans="10:11" x14ac:dyDescent="0.25">
      <c r="J375" s="21"/>
      <c r="K375" s="19"/>
    </row>
    <row r="376" spans="10:11" x14ac:dyDescent="0.25">
      <c r="J376" s="21"/>
      <c r="K376" s="19"/>
    </row>
    <row r="377" spans="10:11" x14ac:dyDescent="0.25">
      <c r="J377" s="21"/>
      <c r="K377" s="19"/>
    </row>
    <row r="378" spans="10:11" x14ac:dyDescent="0.25">
      <c r="J378" s="21"/>
      <c r="K378" s="19"/>
    </row>
    <row r="379" spans="10:11" x14ac:dyDescent="0.25">
      <c r="J379" s="21"/>
      <c r="K379" s="19"/>
    </row>
    <row r="380" spans="10:11" x14ac:dyDescent="0.25">
      <c r="J380" s="21"/>
      <c r="K380" s="19"/>
    </row>
    <row r="381" spans="10:11" x14ac:dyDescent="0.25">
      <c r="J381" s="21"/>
      <c r="K381" s="19"/>
    </row>
    <row r="382" spans="10:11" x14ac:dyDescent="0.25">
      <c r="J382" s="21"/>
      <c r="K382" s="19"/>
    </row>
    <row r="383" spans="10:11" x14ac:dyDescent="0.25">
      <c r="J383" s="21"/>
      <c r="K383" s="19"/>
    </row>
    <row r="384" spans="10:11" x14ac:dyDescent="0.25">
      <c r="J384" s="21"/>
      <c r="K384" s="19"/>
    </row>
    <row r="385" spans="10:11" x14ac:dyDescent="0.25">
      <c r="J385" s="21"/>
      <c r="K385" s="19"/>
    </row>
    <row r="386" spans="10:11" x14ac:dyDescent="0.25">
      <c r="J386" s="21"/>
      <c r="K386" s="19"/>
    </row>
    <row r="387" spans="10:11" x14ac:dyDescent="0.25">
      <c r="J387" s="21"/>
      <c r="K387" s="19"/>
    </row>
    <row r="388" spans="10:11" x14ac:dyDescent="0.25">
      <c r="J388" s="21"/>
      <c r="K388" s="19"/>
    </row>
    <row r="389" spans="10:11" x14ac:dyDescent="0.25">
      <c r="J389" s="21"/>
      <c r="K389" s="19"/>
    </row>
    <row r="390" spans="10:11" x14ac:dyDescent="0.25">
      <c r="J390" s="21"/>
      <c r="K390" s="19"/>
    </row>
    <row r="391" spans="10:11" x14ac:dyDescent="0.25">
      <c r="J391" s="21"/>
      <c r="K391" s="19"/>
    </row>
    <row r="392" spans="10:11" x14ac:dyDescent="0.25">
      <c r="J392" s="21"/>
      <c r="K392" s="19"/>
    </row>
    <row r="393" spans="10:11" x14ac:dyDescent="0.25">
      <c r="J393" s="21"/>
      <c r="K393" s="19"/>
    </row>
    <row r="394" spans="10:11" x14ac:dyDescent="0.25">
      <c r="J394" s="21"/>
      <c r="K394" s="19"/>
    </row>
    <row r="395" spans="10:11" x14ac:dyDescent="0.25">
      <c r="J395" s="21"/>
      <c r="K395" s="19"/>
    </row>
    <row r="396" spans="10:11" x14ac:dyDescent="0.25">
      <c r="J396" s="21"/>
      <c r="K396" s="19"/>
    </row>
    <row r="397" spans="10:11" x14ac:dyDescent="0.25">
      <c r="J397" s="21"/>
      <c r="K397" s="19"/>
    </row>
    <row r="398" spans="10:11" x14ac:dyDescent="0.25">
      <c r="J398" s="21"/>
      <c r="K398" s="19"/>
    </row>
    <row r="399" spans="10:11" x14ac:dyDescent="0.25">
      <c r="J399" s="21"/>
      <c r="K399" s="19"/>
    </row>
    <row r="400" spans="10:11" x14ac:dyDescent="0.25">
      <c r="J400" s="21"/>
      <c r="K400" s="19"/>
    </row>
    <row r="401" spans="10:11" x14ac:dyDescent="0.25">
      <c r="J401" s="21"/>
      <c r="K401" s="19"/>
    </row>
    <row r="402" spans="10:11" x14ac:dyDescent="0.25">
      <c r="J402" s="21"/>
      <c r="K402" s="19"/>
    </row>
    <row r="403" spans="10:11" x14ac:dyDescent="0.25">
      <c r="J403" s="21"/>
      <c r="K403" s="19"/>
    </row>
    <row r="404" spans="10:11" x14ac:dyDescent="0.25">
      <c r="J404" s="21"/>
      <c r="K404" s="19"/>
    </row>
    <row r="405" spans="10:11" x14ac:dyDescent="0.25">
      <c r="J405" s="21"/>
      <c r="K405" s="19"/>
    </row>
    <row r="406" spans="10:11" x14ac:dyDescent="0.25">
      <c r="J406" s="21"/>
      <c r="K406" s="19"/>
    </row>
    <row r="407" spans="10:11" x14ac:dyDescent="0.25">
      <c r="J407" s="21"/>
      <c r="K407" s="19"/>
    </row>
    <row r="408" spans="10:11" x14ac:dyDescent="0.25">
      <c r="J408" s="21"/>
      <c r="K408" s="19"/>
    </row>
    <row r="409" spans="10:11" x14ac:dyDescent="0.25">
      <c r="J409" s="21"/>
      <c r="K409" s="19"/>
    </row>
    <row r="410" spans="10:11" x14ac:dyDescent="0.25">
      <c r="J410" s="21"/>
      <c r="K410" s="19"/>
    </row>
    <row r="411" spans="10:11" x14ac:dyDescent="0.25">
      <c r="J411" s="21"/>
      <c r="K411" s="19"/>
    </row>
    <row r="412" spans="10:11" x14ac:dyDescent="0.25">
      <c r="J412" s="21"/>
      <c r="K412" s="19"/>
    </row>
    <row r="413" spans="10:11" x14ac:dyDescent="0.25">
      <c r="J413" s="21"/>
      <c r="K413" s="19"/>
    </row>
    <row r="414" spans="10:11" x14ac:dyDescent="0.25">
      <c r="J414" s="21"/>
      <c r="K414" s="19"/>
    </row>
    <row r="415" spans="10:11" x14ac:dyDescent="0.25">
      <c r="J415" s="21"/>
      <c r="K415" s="19"/>
    </row>
    <row r="416" spans="10:11" x14ac:dyDescent="0.25">
      <c r="J416" s="21"/>
      <c r="K416" s="19"/>
    </row>
    <row r="417" spans="10:11" x14ac:dyDescent="0.25">
      <c r="J417" s="21"/>
      <c r="K417" s="19"/>
    </row>
    <row r="418" spans="10:11" x14ac:dyDescent="0.25">
      <c r="J418" s="21"/>
      <c r="K418" s="19"/>
    </row>
    <row r="419" spans="10:11" x14ac:dyDescent="0.25">
      <c r="J419" s="21"/>
      <c r="K419" s="19"/>
    </row>
    <row r="420" spans="10:11" x14ac:dyDescent="0.25">
      <c r="J420" s="21"/>
      <c r="K420" s="19"/>
    </row>
    <row r="421" spans="10:11" x14ac:dyDescent="0.25">
      <c r="J421" s="21"/>
      <c r="K421" s="19"/>
    </row>
    <row r="422" spans="10:11" x14ac:dyDescent="0.25">
      <c r="J422" s="21"/>
      <c r="K422" s="19"/>
    </row>
    <row r="423" spans="10:11" x14ac:dyDescent="0.25">
      <c r="J423" s="21"/>
      <c r="K423" s="19"/>
    </row>
    <row r="424" spans="10:11" x14ac:dyDescent="0.25">
      <c r="J424" s="21"/>
      <c r="K424" s="19"/>
    </row>
    <row r="425" spans="10:11" x14ac:dyDescent="0.25">
      <c r="J425" s="21"/>
      <c r="K425" s="19"/>
    </row>
    <row r="426" spans="10:11" x14ac:dyDescent="0.25">
      <c r="J426" s="21"/>
      <c r="K426" s="19"/>
    </row>
    <row r="427" spans="10:11" x14ac:dyDescent="0.25">
      <c r="J427" s="21"/>
      <c r="K427" s="19"/>
    </row>
    <row r="428" spans="10:11" x14ac:dyDescent="0.25">
      <c r="J428" s="21"/>
      <c r="K428" s="19"/>
    </row>
    <row r="429" spans="10:11" x14ac:dyDescent="0.25">
      <c r="J429" s="21"/>
      <c r="K429" s="19"/>
    </row>
    <row r="430" spans="10:11" x14ac:dyDescent="0.25">
      <c r="J430" s="21"/>
      <c r="K430" s="19"/>
    </row>
    <row r="431" spans="10:11" x14ac:dyDescent="0.25">
      <c r="J431" s="21"/>
      <c r="K431" s="19"/>
    </row>
    <row r="432" spans="10:11" x14ac:dyDescent="0.25">
      <c r="J432" s="21"/>
      <c r="K432" s="19"/>
    </row>
    <row r="433" spans="10:11" x14ac:dyDescent="0.25">
      <c r="J433" s="21"/>
      <c r="K433" s="19"/>
    </row>
    <row r="434" spans="10:11" x14ac:dyDescent="0.25">
      <c r="J434" s="21"/>
      <c r="K434" s="19"/>
    </row>
    <row r="435" spans="10:11" x14ac:dyDescent="0.25">
      <c r="J435" s="21"/>
      <c r="K435" s="19"/>
    </row>
    <row r="436" spans="10:11" x14ac:dyDescent="0.25">
      <c r="J436" s="21"/>
      <c r="K436" s="19"/>
    </row>
    <row r="437" spans="10:11" x14ac:dyDescent="0.25">
      <c r="J437" s="21"/>
      <c r="K437" s="19"/>
    </row>
    <row r="438" spans="10:11" x14ac:dyDescent="0.25">
      <c r="J438" s="21"/>
      <c r="K438" s="19"/>
    </row>
    <row r="439" spans="10:11" x14ac:dyDescent="0.25">
      <c r="J439" s="21"/>
      <c r="K439" s="19"/>
    </row>
    <row r="440" spans="10:11" x14ac:dyDescent="0.25">
      <c r="J440" s="21"/>
      <c r="K440" s="19"/>
    </row>
    <row r="441" spans="10:11" x14ac:dyDescent="0.25">
      <c r="J441" s="21"/>
      <c r="K441" s="19"/>
    </row>
    <row r="442" spans="10:11" x14ac:dyDescent="0.25">
      <c r="J442" s="21"/>
      <c r="K442" s="19"/>
    </row>
    <row r="443" spans="10:11" x14ac:dyDescent="0.25">
      <c r="J443" s="21"/>
      <c r="K443" s="19"/>
    </row>
    <row r="444" spans="10:11" x14ac:dyDescent="0.25">
      <c r="J444" s="21"/>
      <c r="K444" s="19"/>
    </row>
    <row r="445" spans="10:11" x14ac:dyDescent="0.25">
      <c r="J445" s="21"/>
      <c r="K445" s="19"/>
    </row>
    <row r="446" spans="10:11" x14ac:dyDescent="0.25">
      <c r="J446" s="21"/>
      <c r="K446" s="19"/>
    </row>
    <row r="447" spans="10:11" x14ac:dyDescent="0.25">
      <c r="J447" s="21"/>
      <c r="K447" s="19"/>
    </row>
    <row r="448" spans="10:11" x14ac:dyDescent="0.25">
      <c r="J448" s="21"/>
      <c r="K448" s="19"/>
    </row>
    <row r="449" spans="10:11" x14ac:dyDescent="0.25">
      <c r="J449" s="21"/>
      <c r="K449" s="19"/>
    </row>
    <row r="450" spans="10:11" x14ac:dyDescent="0.25">
      <c r="J450" s="21"/>
      <c r="K450" s="19"/>
    </row>
    <row r="451" spans="10:11" x14ac:dyDescent="0.25">
      <c r="J451" s="21"/>
      <c r="K451" s="19"/>
    </row>
    <row r="452" spans="10:11" x14ac:dyDescent="0.25">
      <c r="J452" s="21"/>
      <c r="K452" s="19"/>
    </row>
    <row r="453" spans="10:11" x14ac:dyDescent="0.25">
      <c r="J453" s="21"/>
      <c r="K453" s="19"/>
    </row>
    <row r="454" spans="10:11" x14ac:dyDescent="0.25">
      <c r="J454" s="21"/>
      <c r="K454" s="19"/>
    </row>
    <row r="455" spans="10:11" x14ac:dyDescent="0.25">
      <c r="J455" s="21"/>
      <c r="K455" s="19"/>
    </row>
    <row r="456" spans="10:11" x14ac:dyDescent="0.25">
      <c r="J456" s="21"/>
      <c r="K456" s="19"/>
    </row>
    <row r="457" spans="10:11" x14ac:dyDescent="0.25">
      <c r="J457" s="21"/>
      <c r="K457" s="19"/>
    </row>
    <row r="458" spans="10:11" x14ac:dyDescent="0.25">
      <c r="J458" s="21"/>
      <c r="K458" s="19"/>
    </row>
    <row r="459" spans="10:11" x14ac:dyDescent="0.25">
      <c r="J459" s="21"/>
      <c r="K459" s="19"/>
    </row>
    <row r="460" spans="10:11" x14ac:dyDescent="0.25">
      <c r="J460" s="21"/>
      <c r="K460" s="19"/>
    </row>
    <row r="461" spans="10:11" x14ac:dyDescent="0.25">
      <c r="J461" s="21"/>
      <c r="K461" s="19"/>
    </row>
    <row r="462" spans="10:11" x14ac:dyDescent="0.25">
      <c r="J462" s="21"/>
      <c r="K462" s="19"/>
    </row>
    <row r="463" spans="10:11" x14ac:dyDescent="0.25">
      <c r="J463" s="21"/>
      <c r="K463" s="19"/>
    </row>
    <row r="464" spans="10:11" x14ac:dyDescent="0.25">
      <c r="J464" s="21"/>
      <c r="K464" s="19"/>
    </row>
    <row r="465" spans="10:11" x14ac:dyDescent="0.25">
      <c r="J465" s="21"/>
      <c r="K465" s="19"/>
    </row>
    <row r="466" spans="10:11" x14ac:dyDescent="0.25">
      <c r="J466" s="21"/>
      <c r="K466" s="19"/>
    </row>
    <row r="467" spans="10:11" x14ac:dyDescent="0.25">
      <c r="J467" s="21"/>
      <c r="K467" s="19"/>
    </row>
    <row r="468" spans="10:11" x14ac:dyDescent="0.25">
      <c r="J468" s="21"/>
      <c r="K468" s="19"/>
    </row>
    <row r="469" spans="10:11" x14ac:dyDescent="0.25">
      <c r="J469" s="21"/>
      <c r="K469" s="19"/>
    </row>
    <row r="470" spans="10:11" x14ac:dyDescent="0.25">
      <c r="J470" s="21"/>
      <c r="K470" s="19"/>
    </row>
    <row r="471" spans="10:11" x14ac:dyDescent="0.25">
      <c r="J471" s="21"/>
      <c r="K471" s="19"/>
    </row>
    <row r="472" spans="10:11" x14ac:dyDescent="0.25">
      <c r="J472" s="21"/>
      <c r="K472" s="19"/>
    </row>
    <row r="473" spans="10:11" x14ac:dyDescent="0.25">
      <c r="J473" s="21"/>
      <c r="K473" s="19"/>
    </row>
    <row r="474" spans="10:11" x14ac:dyDescent="0.25">
      <c r="J474" s="21"/>
      <c r="K474" s="19"/>
    </row>
    <row r="475" spans="10:11" x14ac:dyDescent="0.25">
      <c r="J475" s="21"/>
      <c r="K475" s="19"/>
    </row>
    <row r="476" spans="10:11" x14ac:dyDescent="0.25">
      <c r="J476" s="21"/>
      <c r="K476" s="19"/>
    </row>
    <row r="477" spans="10:11" x14ac:dyDescent="0.25">
      <c r="J477" s="21"/>
      <c r="K477" s="19"/>
    </row>
    <row r="478" spans="10:11" x14ac:dyDescent="0.25">
      <c r="J478" s="21"/>
      <c r="K478" s="19"/>
    </row>
    <row r="479" spans="10:11" x14ac:dyDescent="0.25">
      <c r="J479" s="21"/>
      <c r="K479" s="19"/>
    </row>
    <row r="480" spans="10:11" x14ac:dyDescent="0.25">
      <c r="J480" s="21"/>
      <c r="K480" s="19"/>
    </row>
    <row r="481" spans="10:11" x14ac:dyDescent="0.25">
      <c r="J481" s="21"/>
      <c r="K481" s="19"/>
    </row>
    <row r="482" spans="10:11" x14ac:dyDescent="0.25">
      <c r="J482" s="21"/>
      <c r="K482" s="19"/>
    </row>
    <row r="483" spans="10:11" x14ac:dyDescent="0.25">
      <c r="J483" s="21"/>
      <c r="K483" s="19"/>
    </row>
    <row r="484" spans="10:11" x14ac:dyDescent="0.25">
      <c r="J484" s="21"/>
      <c r="K484" s="19"/>
    </row>
    <row r="485" spans="10:11" x14ac:dyDescent="0.25">
      <c r="J485" s="21"/>
      <c r="K485" s="19"/>
    </row>
    <row r="486" spans="10:11" x14ac:dyDescent="0.25">
      <c r="J486" s="21"/>
      <c r="K486" s="19"/>
    </row>
    <row r="487" spans="10:11" x14ac:dyDescent="0.25">
      <c r="J487" s="21"/>
      <c r="K487" s="19"/>
    </row>
    <row r="488" spans="10:11" x14ac:dyDescent="0.25">
      <c r="J488" s="21"/>
      <c r="K488" s="19"/>
    </row>
    <row r="489" spans="10:11" x14ac:dyDescent="0.25">
      <c r="J489" s="21"/>
      <c r="K489" s="19"/>
    </row>
    <row r="490" spans="10:11" x14ac:dyDescent="0.25">
      <c r="J490" s="21"/>
      <c r="K490" s="19"/>
    </row>
    <row r="491" spans="10:11" x14ac:dyDescent="0.25">
      <c r="J491" s="21"/>
      <c r="K491" s="19"/>
    </row>
    <row r="492" spans="10:11" x14ac:dyDescent="0.25">
      <c r="J492" s="21"/>
      <c r="K492" s="19"/>
    </row>
    <row r="493" spans="10:11" x14ac:dyDescent="0.25">
      <c r="J493" s="21"/>
      <c r="K493" s="19"/>
    </row>
    <row r="494" spans="10:11" x14ac:dyDescent="0.25">
      <c r="J494" s="21"/>
      <c r="K494" s="19"/>
    </row>
    <row r="495" spans="10:11" x14ac:dyDescent="0.25">
      <c r="J495" s="21"/>
      <c r="K495" s="19"/>
    </row>
    <row r="496" spans="10:11" x14ac:dyDescent="0.25">
      <c r="J496" s="21"/>
      <c r="K496" s="19"/>
    </row>
    <row r="497" spans="10:11" x14ac:dyDescent="0.25">
      <c r="J497" s="21"/>
      <c r="K497" s="19"/>
    </row>
    <row r="498" spans="10:11" x14ac:dyDescent="0.25">
      <c r="J498" s="21"/>
      <c r="K498" s="19"/>
    </row>
    <row r="499" spans="10:11" x14ac:dyDescent="0.25">
      <c r="J499" s="21"/>
      <c r="K499" s="19"/>
    </row>
    <row r="500" spans="10:11" x14ac:dyDescent="0.25">
      <c r="J500" s="21"/>
      <c r="K500" s="19"/>
    </row>
    <row r="501" spans="10:11" x14ac:dyDescent="0.25">
      <c r="J501" s="21"/>
      <c r="K501" s="19"/>
    </row>
    <row r="502" spans="10:11" x14ac:dyDescent="0.25">
      <c r="J502" s="21"/>
      <c r="K502" s="19"/>
    </row>
    <row r="503" spans="10:11" x14ac:dyDescent="0.25">
      <c r="J503" s="21"/>
      <c r="K503" s="19"/>
    </row>
    <row r="504" spans="10:11" x14ac:dyDescent="0.25">
      <c r="J504" s="21"/>
      <c r="K504" s="19"/>
    </row>
    <row r="505" spans="10:11" x14ac:dyDescent="0.25">
      <c r="J505" s="21"/>
      <c r="K505" s="19"/>
    </row>
    <row r="506" spans="10:11" x14ac:dyDescent="0.25">
      <c r="J506" s="21"/>
      <c r="K506" s="19"/>
    </row>
    <row r="507" spans="10:11" x14ac:dyDescent="0.25">
      <c r="J507" s="21"/>
      <c r="K507" s="19"/>
    </row>
    <row r="508" spans="10:11" x14ac:dyDescent="0.25">
      <c r="J508" s="21"/>
      <c r="K508" s="19"/>
    </row>
    <row r="509" spans="10:11" x14ac:dyDescent="0.25">
      <c r="J509" s="21"/>
      <c r="K509" s="19"/>
    </row>
    <row r="510" spans="10:11" x14ac:dyDescent="0.25">
      <c r="J510" s="21"/>
      <c r="K510" s="19"/>
    </row>
    <row r="511" spans="10:11" x14ac:dyDescent="0.25">
      <c r="J511" s="21"/>
      <c r="K511" s="19"/>
    </row>
    <row r="512" spans="10:11" x14ac:dyDescent="0.25">
      <c r="J512" s="21"/>
      <c r="K512" s="19"/>
    </row>
    <row r="513" spans="10:11" x14ac:dyDescent="0.25">
      <c r="J513" s="21"/>
      <c r="K513" s="19"/>
    </row>
    <row r="514" spans="10:11" x14ac:dyDescent="0.25">
      <c r="J514" s="21"/>
      <c r="K514" s="19"/>
    </row>
    <row r="515" spans="10:11" x14ac:dyDescent="0.25">
      <c r="J515" s="21"/>
      <c r="K515" s="19"/>
    </row>
    <row r="516" spans="10:11" x14ac:dyDescent="0.25">
      <c r="J516" s="21"/>
      <c r="K516" s="19"/>
    </row>
    <row r="517" spans="10:11" x14ac:dyDescent="0.25">
      <c r="J517" s="21"/>
      <c r="K517" s="19"/>
    </row>
    <row r="518" spans="10:11" x14ac:dyDescent="0.25">
      <c r="J518" s="21"/>
      <c r="K518" s="19"/>
    </row>
    <row r="519" spans="10:11" x14ac:dyDescent="0.25">
      <c r="J519" s="21"/>
      <c r="K519" s="19"/>
    </row>
    <row r="520" spans="10:11" x14ac:dyDescent="0.25">
      <c r="J520" s="21"/>
      <c r="K520" s="19"/>
    </row>
    <row r="521" spans="10:11" x14ac:dyDescent="0.25">
      <c r="J521" s="21"/>
      <c r="K521" s="19"/>
    </row>
    <row r="522" spans="10:11" x14ac:dyDescent="0.25">
      <c r="J522" s="21"/>
      <c r="K522" s="19"/>
    </row>
    <row r="523" spans="10:11" x14ac:dyDescent="0.25">
      <c r="J523" s="21"/>
      <c r="K523" s="19"/>
    </row>
    <row r="524" spans="10:11" x14ac:dyDescent="0.25">
      <c r="J524" s="21"/>
      <c r="K524" s="19"/>
    </row>
    <row r="525" spans="10:11" x14ac:dyDescent="0.25">
      <c r="J525" s="21"/>
      <c r="K525" s="19"/>
    </row>
    <row r="526" spans="10:11" x14ac:dyDescent="0.25">
      <c r="J526" s="21"/>
      <c r="K526" s="19"/>
    </row>
    <row r="527" spans="10:11" x14ac:dyDescent="0.25">
      <c r="J527" s="21"/>
      <c r="K527" s="19"/>
    </row>
    <row r="528" spans="10:11" x14ac:dyDescent="0.25">
      <c r="J528" s="21"/>
      <c r="K528" s="19"/>
    </row>
    <row r="529" spans="10:11" x14ac:dyDescent="0.25">
      <c r="J529" s="21"/>
      <c r="K529" s="19"/>
    </row>
    <row r="530" spans="10:11" x14ac:dyDescent="0.25">
      <c r="J530" s="21"/>
      <c r="K530" s="19"/>
    </row>
    <row r="531" spans="10:11" x14ac:dyDescent="0.25">
      <c r="J531" s="21"/>
      <c r="K531" s="19"/>
    </row>
    <row r="532" spans="10:11" x14ac:dyDescent="0.25">
      <c r="J532" s="21"/>
      <c r="K532" s="19"/>
    </row>
    <row r="533" spans="10:11" x14ac:dyDescent="0.25">
      <c r="J533" s="21"/>
      <c r="K533" s="19"/>
    </row>
    <row r="534" spans="10:11" x14ac:dyDescent="0.25">
      <c r="J534" s="21"/>
      <c r="K534" s="19"/>
    </row>
    <row r="535" spans="10:11" x14ac:dyDescent="0.25">
      <c r="J535" s="21"/>
      <c r="K535" s="19"/>
    </row>
    <row r="536" spans="10:11" x14ac:dyDescent="0.25">
      <c r="J536" s="21"/>
      <c r="K536" s="19"/>
    </row>
    <row r="537" spans="10:11" x14ac:dyDescent="0.25">
      <c r="J537" s="21"/>
      <c r="K537" s="19"/>
    </row>
    <row r="538" spans="10:11" x14ac:dyDescent="0.25">
      <c r="J538" s="21"/>
      <c r="K538" s="19"/>
    </row>
    <row r="539" spans="10:11" x14ac:dyDescent="0.25">
      <c r="J539" s="21"/>
      <c r="K539" s="19"/>
    </row>
    <row r="540" spans="10:11" x14ac:dyDescent="0.25">
      <c r="J540" s="21"/>
      <c r="K540" s="19"/>
    </row>
    <row r="541" spans="10:11" x14ac:dyDescent="0.25">
      <c r="J541" s="21"/>
      <c r="K541" s="19"/>
    </row>
    <row r="542" spans="10:11" x14ac:dyDescent="0.25">
      <c r="J542" s="21"/>
      <c r="K542" s="19"/>
    </row>
    <row r="543" spans="10:11" x14ac:dyDescent="0.25">
      <c r="J543" s="21"/>
      <c r="K543" s="19"/>
    </row>
    <row r="544" spans="10:11" x14ac:dyDescent="0.25">
      <c r="J544" s="21"/>
      <c r="K544" s="19"/>
    </row>
    <row r="545" spans="10:11" x14ac:dyDescent="0.25">
      <c r="J545" s="21"/>
      <c r="K545" s="19"/>
    </row>
    <row r="546" spans="10:11" x14ac:dyDescent="0.25">
      <c r="J546" s="21"/>
      <c r="K546" s="19"/>
    </row>
    <row r="547" spans="10:11" x14ac:dyDescent="0.25">
      <c r="J547" s="21"/>
      <c r="K547" s="19"/>
    </row>
    <row r="548" spans="10:11" x14ac:dyDescent="0.25">
      <c r="J548" s="21"/>
      <c r="K548" s="19"/>
    </row>
    <row r="549" spans="10:11" x14ac:dyDescent="0.25">
      <c r="J549" s="21"/>
      <c r="K549" s="19"/>
    </row>
    <row r="550" spans="10:11" x14ac:dyDescent="0.25">
      <c r="J550" s="21"/>
      <c r="K550" s="19"/>
    </row>
    <row r="551" spans="10:11" x14ac:dyDescent="0.25">
      <c r="J551" s="21"/>
      <c r="K551" s="19"/>
    </row>
    <row r="552" spans="10:11" x14ac:dyDescent="0.25">
      <c r="J552" s="21"/>
      <c r="K552" s="19"/>
    </row>
    <row r="553" spans="10:11" x14ac:dyDescent="0.25">
      <c r="J553" s="21"/>
      <c r="K553" s="19"/>
    </row>
    <row r="554" spans="10:11" x14ac:dyDescent="0.25">
      <c r="J554" s="21"/>
      <c r="K554" s="19"/>
    </row>
    <row r="555" spans="10:11" x14ac:dyDescent="0.25">
      <c r="J555" s="21"/>
      <c r="K555" s="19"/>
    </row>
    <row r="556" spans="10:11" x14ac:dyDescent="0.25">
      <c r="J556" s="21"/>
      <c r="K556" s="19"/>
    </row>
    <row r="557" spans="10:11" x14ac:dyDescent="0.25">
      <c r="J557" s="21"/>
      <c r="K557" s="19"/>
    </row>
    <row r="558" spans="10:11" x14ac:dyDescent="0.25">
      <c r="J558" s="21"/>
      <c r="K558" s="19"/>
    </row>
    <row r="559" spans="10:11" x14ac:dyDescent="0.25">
      <c r="J559" s="21"/>
      <c r="K559" s="19"/>
    </row>
    <row r="560" spans="10:11" x14ac:dyDescent="0.25">
      <c r="J560" s="21"/>
      <c r="K560" s="19"/>
    </row>
    <row r="561" spans="10:11" x14ac:dyDescent="0.25">
      <c r="J561" s="21"/>
      <c r="K561" s="19"/>
    </row>
    <row r="562" spans="10:11" x14ac:dyDescent="0.25">
      <c r="J562" s="21"/>
      <c r="K562" s="19"/>
    </row>
    <row r="563" spans="10:11" x14ac:dyDescent="0.25">
      <c r="J563" s="21"/>
      <c r="K563" s="19"/>
    </row>
    <row r="564" spans="10:11" x14ac:dyDescent="0.25">
      <c r="J564" s="21"/>
      <c r="K564" s="19"/>
    </row>
    <row r="565" spans="10:11" x14ac:dyDescent="0.25">
      <c r="J565" s="21"/>
      <c r="K565" s="19"/>
    </row>
    <row r="566" spans="10:11" x14ac:dyDescent="0.25">
      <c r="J566" s="21"/>
      <c r="K566" s="19"/>
    </row>
    <row r="567" spans="10:11" x14ac:dyDescent="0.25">
      <c r="J567" s="21"/>
      <c r="K567" s="19"/>
    </row>
    <row r="568" spans="10:11" x14ac:dyDescent="0.25">
      <c r="J568" s="21"/>
      <c r="K568" s="19"/>
    </row>
    <row r="569" spans="10:11" x14ac:dyDescent="0.25">
      <c r="J569" s="21"/>
      <c r="K569" s="19"/>
    </row>
    <row r="570" spans="10:11" x14ac:dyDescent="0.25">
      <c r="J570" s="21"/>
      <c r="K570" s="19"/>
    </row>
    <row r="571" spans="10:11" x14ac:dyDescent="0.25">
      <c r="J571" s="21"/>
      <c r="K571" s="19"/>
    </row>
    <row r="572" spans="10:11" x14ac:dyDescent="0.25">
      <c r="J572" s="21"/>
      <c r="K572" s="19"/>
    </row>
    <row r="573" spans="10:11" x14ac:dyDescent="0.25">
      <c r="J573" s="21"/>
      <c r="K573" s="19"/>
    </row>
    <row r="574" spans="10:11" x14ac:dyDescent="0.25">
      <c r="J574" s="21"/>
      <c r="K574" s="19"/>
    </row>
    <row r="575" spans="10:11" x14ac:dyDescent="0.25">
      <c r="J575" s="21"/>
      <c r="K575" s="19"/>
    </row>
    <row r="576" spans="10:11" x14ac:dyDescent="0.25">
      <c r="J576" s="21"/>
      <c r="K576" s="19"/>
    </row>
    <row r="577" spans="10:11" x14ac:dyDescent="0.25">
      <c r="J577" s="21"/>
      <c r="K577" s="19"/>
    </row>
    <row r="578" spans="10:11" x14ac:dyDescent="0.25">
      <c r="J578" s="21"/>
      <c r="K578" s="19"/>
    </row>
    <row r="579" spans="10:11" x14ac:dyDescent="0.25">
      <c r="J579" s="21"/>
      <c r="K579" s="19"/>
    </row>
    <row r="580" spans="10:11" x14ac:dyDescent="0.25">
      <c r="J580" s="21"/>
      <c r="K580" s="19"/>
    </row>
    <row r="581" spans="10:11" x14ac:dyDescent="0.25">
      <c r="J581" s="21"/>
      <c r="K581" s="19"/>
    </row>
    <row r="582" spans="10:11" x14ac:dyDescent="0.25">
      <c r="J582" s="21"/>
      <c r="K582" s="19"/>
    </row>
    <row r="583" spans="10:11" x14ac:dyDescent="0.25">
      <c r="J583" s="21"/>
      <c r="K583" s="19"/>
    </row>
    <row r="584" spans="10:11" x14ac:dyDescent="0.25">
      <c r="J584" s="21"/>
      <c r="K584" s="19"/>
    </row>
    <row r="585" spans="10:11" x14ac:dyDescent="0.25">
      <c r="J585" s="21"/>
      <c r="K585" s="19"/>
    </row>
    <row r="586" spans="10:11" x14ac:dyDescent="0.25">
      <c r="J586" s="21"/>
      <c r="K586" s="19"/>
    </row>
    <row r="587" spans="10:11" x14ac:dyDescent="0.25">
      <c r="J587" s="21"/>
      <c r="K587" s="19"/>
    </row>
    <row r="588" spans="10:11" x14ac:dyDescent="0.25">
      <c r="J588" s="21"/>
      <c r="K588" s="19"/>
    </row>
    <row r="589" spans="10:11" x14ac:dyDescent="0.25">
      <c r="J589" s="21"/>
      <c r="K589" s="19"/>
    </row>
    <row r="590" spans="10:11" x14ac:dyDescent="0.25">
      <c r="J590" s="21"/>
      <c r="K590" s="19"/>
    </row>
    <row r="591" spans="10:11" x14ac:dyDescent="0.25">
      <c r="J591" s="21"/>
      <c r="K591" s="19"/>
    </row>
    <row r="592" spans="10:11" x14ac:dyDescent="0.25">
      <c r="J592" s="21"/>
      <c r="K592" s="19"/>
    </row>
    <row r="593" spans="10:11" x14ac:dyDescent="0.25">
      <c r="J593" s="21"/>
      <c r="K593" s="19"/>
    </row>
    <row r="594" spans="10:11" x14ac:dyDescent="0.25">
      <c r="J594" s="21"/>
      <c r="K594" s="19"/>
    </row>
    <row r="595" spans="10:11" x14ac:dyDescent="0.25">
      <c r="J595" s="21"/>
      <c r="K595" s="19"/>
    </row>
    <row r="596" spans="10:11" x14ac:dyDescent="0.25">
      <c r="J596" s="21"/>
      <c r="K596" s="19"/>
    </row>
    <row r="597" spans="10:11" x14ac:dyDescent="0.25">
      <c r="J597" s="21"/>
      <c r="K597" s="19"/>
    </row>
    <row r="598" spans="10:11" x14ac:dyDescent="0.25">
      <c r="J598" s="21"/>
      <c r="K598" s="19"/>
    </row>
    <row r="599" spans="10:11" x14ac:dyDescent="0.25">
      <c r="J599" s="21"/>
      <c r="K599" s="19"/>
    </row>
    <row r="600" spans="10:11" x14ac:dyDescent="0.25">
      <c r="J600" s="21"/>
      <c r="K600" s="19"/>
    </row>
    <row r="601" spans="10:11" x14ac:dyDescent="0.25">
      <c r="J601" s="21"/>
      <c r="K601" s="19"/>
    </row>
    <row r="602" spans="10:11" x14ac:dyDescent="0.25">
      <c r="J602" s="21"/>
      <c r="K602" s="19"/>
    </row>
    <row r="603" spans="10:11" x14ac:dyDescent="0.25">
      <c r="J603" s="21"/>
      <c r="K603" s="19"/>
    </row>
    <row r="604" spans="10:11" x14ac:dyDescent="0.25">
      <c r="J604" s="21"/>
      <c r="K604" s="19"/>
    </row>
    <row r="605" spans="10:11" x14ac:dyDescent="0.25">
      <c r="J605" s="21"/>
      <c r="K605" s="19"/>
    </row>
    <row r="606" spans="10:11" x14ac:dyDescent="0.25">
      <c r="J606" s="21"/>
      <c r="K606" s="19"/>
    </row>
    <row r="607" spans="10:11" x14ac:dyDescent="0.25">
      <c r="J607" s="21"/>
      <c r="K607" s="19"/>
    </row>
    <row r="608" spans="10:11" x14ac:dyDescent="0.25">
      <c r="J608" s="21"/>
      <c r="K608" s="19"/>
    </row>
    <row r="609" spans="10:11" x14ac:dyDescent="0.25">
      <c r="J609" s="21"/>
      <c r="K609" s="19"/>
    </row>
    <row r="610" spans="10:11" x14ac:dyDescent="0.25">
      <c r="J610" s="21"/>
      <c r="K610" s="19"/>
    </row>
    <row r="611" spans="10:11" x14ac:dyDescent="0.25">
      <c r="J611" s="21"/>
      <c r="K611" s="19"/>
    </row>
    <row r="612" spans="10:11" x14ac:dyDescent="0.25">
      <c r="J612" s="21"/>
      <c r="K612" s="19"/>
    </row>
    <row r="613" spans="10:11" x14ac:dyDescent="0.25">
      <c r="J613" s="21"/>
      <c r="K613" s="19"/>
    </row>
    <row r="614" spans="10:11" x14ac:dyDescent="0.25">
      <c r="J614" s="21"/>
      <c r="K614" s="19"/>
    </row>
    <row r="615" spans="10:11" x14ac:dyDescent="0.25">
      <c r="J615" s="21"/>
      <c r="K615" s="19"/>
    </row>
    <row r="616" spans="10:11" x14ac:dyDescent="0.25">
      <c r="J616" s="21"/>
      <c r="K616" s="19"/>
    </row>
    <row r="617" spans="10:11" x14ac:dyDescent="0.25">
      <c r="J617" s="21"/>
      <c r="K617" s="19"/>
    </row>
    <row r="618" spans="10:11" x14ac:dyDescent="0.25">
      <c r="J618" s="21"/>
      <c r="K618" s="19"/>
    </row>
    <row r="619" spans="10:11" x14ac:dyDescent="0.25">
      <c r="J619" s="21"/>
      <c r="K619" s="19"/>
    </row>
    <row r="620" spans="10:11" x14ac:dyDescent="0.25">
      <c r="J620" s="21"/>
      <c r="K620" s="19"/>
    </row>
    <row r="621" spans="10:11" x14ac:dyDescent="0.25">
      <c r="J621" s="21"/>
      <c r="K621" s="19"/>
    </row>
    <row r="622" spans="10:11" x14ac:dyDescent="0.25">
      <c r="J622" s="21"/>
      <c r="K622" s="19"/>
    </row>
    <row r="623" spans="10:11" x14ac:dyDescent="0.25">
      <c r="J623" s="21"/>
      <c r="K623" s="19"/>
    </row>
    <row r="624" spans="10:11" x14ac:dyDescent="0.25">
      <c r="J624" s="21"/>
      <c r="K624" s="19"/>
    </row>
    <row r="625" spans="10:11" x14ac:dyDescent="0.25">
      <c r="J625" s="21"/>
      <c r="K625" s="19"/>
    </row>
    <row r="626" spans="10:11" x14ac:dyDescent="0.25">
      <c r="J626" s="21"/>
      <c r="K626" s="19"/>
    </row>
    <row r="627" spans="10:11" x14ac:dyDescent="0.25">
      <c r="J627" s="21"/>
      <c r="K627" s="19"/>
    </row>
    <row r="628" spans="10:11" x14ac:dyDescent="0.25">
      <c r="J628" s="21"/>
      <c r="K628" s="19"/>
    </row>
    <row r="629" spans="10:11" x14ac:dyDescent="0.25">
      <c r="J629" s="21"/>
      <c r="K629" s="19"/>
    </row>
    <row r="630" spans="10:11" x14ac:dyDescent="0.25">
      <c r="J630" s="21"/>
      <c r="K630" s="19"/>
    </row>
    <row r="631" spans="10:11" x14ac:dyDescent="0.25">
      <c r="J631" s="21"/>
      <c r="K631" s="19"/>
    </row>
    <row r="632" spans="10:11" x14ac:dyDescent="0.25">
      <c r="J632" s="21"/>
      <c r="K632" s="19"/>
    </row>
    <row r="633" spans="10:11" x14ac:dyDescent="0.25">
      <c r="J633" s="21"/>
      <c r="K633" s="19"/>
    </row>
    <row r="634" spans="10:11" x14ac:dyDescent="0.25">
      <c r="J634" s="21"/>
      <c r="K634" s="19"/>
    </row>
    <row r="635" spans="10:11" x14ac:dyDescent="0.25">
      <c r="J635" s="21"/>
      <c r="K635" s="19"/>
    </row>
    <row r="636" spans="10:11" x14ac:dyDescent="0.25">
      <c r="J636" s="21"/>
      <c r="K636" s="19"/>
    </row>
    <row r="637" spans="10:11" x14ac:dyDescent="0.25">
      <c r="J637" s="21"/>
      <c r="K637" s="19"/>
    </row>
    <row r="638" spans="10:11" x14ac:dyDescent="0.25">
      <c r="J638" s="21"/>
      <c r="K638" s="19"/>
    </row>
    <row r="639" spans="10:11" x14ac:dyDescent="0.25">
      <c r="J639" s="21"/>
      <c r="K639" s="19"/>
    </row>
    <row r="640" spans="10:11" x14ac:dyDescent="0.25">
      <c r="J640" s="21"/>
      <c r="K640" s="19"/>
    </row>
    <row r="641" spans="10:11" x14ac:dyDescent="0.25">
      <c r="J641" s="21"/>
      <c r="K641" s="19"/>
    </row>
    <row r="642" spans="10:11" x14ac:dyDescent="0.25">
      <c r="J642" s="21"/>
      <c r="K642" s="19"/>
    </row>
    <row r="643" spans="10:11" x14ac:dyDescent="0.25">
      <c r="J643" s="21"/>
      <c r="K643" s="19"/>
    </row>
    <row r="644" spans="10:11" x14ac:dyDescent="0.25">
      <c r="J644" s="21"/>
      <c r="K644" s="19"/>
    </row>
    <row r="645" spans="10:11" x14ac:dyDescent="0.25">
      <c r="J645" s="21"/>
      <c r="K645" s="19"/>
    </row>
    <row r="646" spans="10:11" x14ac:dyDescent="0.25">
      <c r="J646" s="21"/>
      <c r="K646" s="19"/>
    </row>
    <row r="647" spans="10:11" x14ac:dyDescent="0.25">
      <c r="J647" s="21"/>
      <c r="K647" s="19"/>
    </row>
    <row r="648" spans="10:11" x14ac:dyDescent="0.25">
      <c r="J648" s="21"/>
      <c r="K648" s="19"/>
    </row>
    <row r="649" spans="10:11" x14ac:dyDescent="0.25">
      <c r="J649" s="21"/>
      <c r="K649" s="19"/>
    </row>
    <row r="650" spans="10:11" x14ac:dyDescent="0.25">
      <c r="J650" s="21"/>
      <c r="K650" s="19"/>
    </row>
    <row r="651" spans="10:11" x14ac:dyDescent="0.25">
      <c r="J651" s="21"/>
      <c r="K651" s="19"/>
    </row>
    <row r="652" spans="10:11" x14ac:dyDescent="0.25">
      <c r="J652" s="21"/>
      <c r="K652" s="19"/>
    </row>
    <row r="653" spans="10:11" x14ac:dyDescent="0.25">
      <c r="J653" s="21"/>
      <c r="K653" s="19"/>
    </row>
    <row r="654" spans="10:11" x14ac:dyDescent="0.25">
      <c r="J654" s="21"/>
      <c r="K654" s="19"/>
    </row>
    <row r="655" spans="10:11" x14ac:dyDescent="0.25">
      <c r="J655" s="21"/>
      <c r="K655" s="19"/>
    </row>
    <row r="656" spans="10:11" x14ac:dyDescent="0.25">
      <c r="J656" s="21"/>
      <c r="K656" s="19"/>
    </row>
    <row r="657" spans="10:11" x14ac:dyDescent="0.25">
      <c r="J657" s="21"/>
      <c r="K657" s="19"/>
    </row>
    <row r="658" spans="10:11" x14ac:dyDescent="0.25">
      <c r="J658" s="21"/>
      <c r="K658" s="19"/>
    </row>
    <row r="659" spans="10:11" x14ac:dyDescent="0.25">
      <c r="J659" s="21"/>
      <c r="K659" s="19"/>
    </row>
    <row r="660" spans="10:11" x14ac:dyDescent="0.25">
      <c r="J660" s="21"/>
      <c r="K660" s="19"/>
    </row>
    <row r="661" spans="10:11" x14ac:dyDescent="0.25">
      <c r="J661" s="21"/>
      <c r="K661" s="19"/>
    </row>
    <row r="662" spans="10:11" x14ac:dyDescent="0.25">
      <c r="J662" s="21"/>
      <c r="K662" s="19"/>
    </row>
    <row r="663" spans="10:11" x14ac:dyDescent="0.25">
      <c r="J663" s="21"/>
      <c r="K663" s="19"/>
    </row>
    <row r="664" spans="10:11" x14ac:dyDescent="0.25">
      <c r="J664" s="21"/>
      <c r="K664" s="19"/>
    </row>
    <row r="665" spans="10:11" x14ac:dyDescent="0.25">
      <c r="J665" s="21"/>
      <c r="K665" s="19"/>
    </row>
    <row r="666" spans="10:11" x14ac:dyDescent="0.25">
      <c r="J666" s="21"/>
      <c r="K666" s="19"/>
    </row>
    <row r="667" spans="10:11" x14ac:dyDescent="0.25">
      <c r="J667" s="21"/>
      <c r="K667" s="19"/>
    </row>
    <row r="668" spans="10:11" x14ac:dyDescent="0.25">
      <c r="J668" s="21"/>
      <c r="K668" s="19"/>
    </row>
    <row r="669" spans="10:11" x14ac:dyDescent="0.25">
      <c r="J669" s="21"/>
      <c r="K669" s="19"/>
    </row>
    <row r="670" spans="10:11" x14ac:dyDescent="0.25">
      <c r="J670" s="21"/>
      <c r="K670" s="19"/>
    </row>
    <row r="671" spans="10:11" x14ac:dyDescent="0.25">
      <c r="J671" s="21"/>
      <c r="K671" s="19"/>
    </row>
    <row r="672" spans="10:11" x14ac:dyDescent="0.25">
      <c r="J672" s="21"/>
      <c r="K672" s="19"/>
    </row>
    <row r="673" spans="10:11" x14ac:dyDescent="0.25">
      <c r="J673" s="21"/>
      <c r="K673" s="19"/>
    </row>
    <row r="674" spans="10:11" x14ac:dyDescent="0.25">
      <c r="J674" s="21"/>
      <c r="K674" s="19"/>
    </row>
    <row r="675" spans="10:11" x14ac:dyDescent="0.25">
      <c r="J675" s="21"/>
      <c r="K675" s="19"/>
    </row>
    <row r="676" spans="10:11" x14ac:dyDescent="0.25">
      <c r="J676" s="21"/>
      <c r="K676" s="19"/>
    </row>
    <row r="677" spans="10:11" x14ac:dyDescent="0.25">
      <c r="J677" s="21"/>
      <c r="K677" s="19"/>
    </row>
    <row r="678" spans="10:11" x14ac:dyDescent="0.25">
      <c r="J678" s="21"/>
      <c r="K678" s="19"/>
    </row>
    <row r="679" spans="10:11" x14ac:dyDescent="0.25">
      <c r="J679" s="21"/>
      <c r="K679" s="19"/>
    </row>
    <row r="680" spans="10:11" x14ac:dyDescent="0.25">
      <c r="J680" s="21"/>
      <c r="K680" s="19"/>
    </row>
    <row r="681" spans="10:11" x14ac:dyDescent="0.25">
      <c r="J681" s="21"/>
      <c r="K681" s="19"/>
    </row>
    <row r="682" spans="10:11" x14ac:dyDescent="0.25">
      <c r="J682" s="21"/>
      <c r="K682" s="19"/>
    </row>
    <row r="683" spans="10:11" x14ac:dyDescent="0.25">
      <c r="J683" s="21"/>
      <c r="K683" s="19"/>
    </row>
    <row r="684" spans="10:11" x14ac:dyDescent="0.25">
      <c r="J684" s="21"/>
      <c r="K684" s="19"/>
    </row>
    <row r="685" spans="10:11" x14ac:dyDescent="0.25">
      <c r="J685" s="21"/>
      <c r="K685" s="19"/>
    </row>
    <row r="686" spans="10:11" x14ac:dyDescent="0.25">
      <c r="J686" s="21"/>
      <c r="K686" s="19"/>
    </row>
    <row r="687" spans="10:11" x14ac:dyDescent="0.25">
      <c r="J687" s="21"/>
      <c r="K687" s="19"/>
    </row>
    <row r="688" spans="10:11" x14ac:dyDescent="0.25">
      <c r="J688" s="21"/>
      <c r="K688" s="19"/>
    </row>
    <row r="689" spans="10:11" x14ac:dyDescent="0.25">
      <c r="J689" s="21"/>
      <c r="K689" s="19"/>
    </row>
    <row r="690" spans="10:11" x14ac:dyDescent="0.25">
      <c r="J690" s="21"/>
      <c r="K690" s="19"/>
    </row>
    <row r="691" spans="10:11" x14ac:dyDescent="0.25">
      <c r="J691" s="21"/>
      <c r="K691" s="19"/>
    </row>
    <row r="692" spans="10:11" x14ac:dyDescent="0.25">
      <c r="J692" s="21"/>
      <c r="K692" s="19"/>
    </row>
    <row r="693" spans="10:11" x14ac:dyDescent="0.25">
      <c r="J693" s="21"/>
      <c r="K693" s="19"/>
    </row>
    <row r="694" spans="10:11" x14ac:dyDescent="0.25">
      <c r="J694" s="21"/>
      <c r="K694" s="19"/>
    </row>
    <row r="695" spans="10:11" x14ac:dyDescent="0.25">
      <c r="J695" s="21"/>
      <c r="K695" s="19"/>
    </row>
    <row r="696" spans="10:11" x14ac:dyDescent="0.25">
      <c r="J696" s="21"/>
      <c r="K696" s="19"/>
    </row>
    <row r="697" spans="10:11" x14ac:dyDescent="0.25">
      <c r="J697" s="21"/>
      <c r="K697" s="19"/>
    </row>
    <row r="698" spans="10:11" x14ac:dyDescent="0.25">
      <c r="J698" s="21"/>
      <c r="K698" s="19"/>
    </row>
    <row r="699" spans="10:11" x14ac:dyDescent="0.25">
      <c r="J699" s="21"/>
      <c r="K699" s="19"/>
    </row>
    <row r="700" spans="10:11" x14ac:dyDescent="0.25">
      <c r="J700" s="21"/>
      <c r="K700" s="19"/>
    </row>
    <row r="701" spans="10:11" x14ac:dyDescent="0.25">
      <c r="J701" s="21"/>
      <c r="K701" s="19"/>
    </row>
    <row r="702" spans="10:11" x14ac:dyDescent="0.25">
      <c r="J702" s="21"/>
      <c r="K702" s="19"/>
    </row>
    <row r="703" spans="10:11" x14ac:dyDescent="0.25">
      <c r="J703" s="21"/>
      <c r="K703" s="19"/>
    </row>
    <row r="704" spans="10:11" x14ac:dyDescent="0.25">
      <c r="J704" s="21"/>
      <c r="K704" s="19"/>
    </row>
    <row r="705" spans="10:11" x14ac:dyDescent="0.25">
      <c r="J705" s="21"/>
      <c r="K705" s="19"/>
    </row>
    <row r="706" spans="10:11" x14ac:dyDescent="0.25">
      <c r="J706" s="21"/>
      <c r="K706" s="19"/>
    </row>
    <row r="707" spans="10:11" x14ac:dyDescent="0.25">
      <c r="J707" s="21"/>
      <c r="K707" s="19"/>
    </row>
    <row r="708" spans="10:11" x14ac:dyDescent="0.25">
      <c r="J708" s="21"/>
      <c r="K708" s="19"/>
    </row>
    <row r="709" spans="10:11" x14ac:dyDescent="0.25">
      <c r="J709" s="21"/>
      <c r="K709" s="19"/>
    </row>
    <row r="710" spans="10:11" x14ac:dyDescent="0.25">
      <c r="J710" s="21"/>
      <c r="K710" s="19"/>
    </row>
    <row r="711" spans="10:11" x14ac:dyDescent="0.25">
      <c r="J711" s="21"/>
      <c r="K711" s="19"/>
    </row>
    <row r="712" spans="10:11" x14ac:dyDescent="0.25">
      <c r="J712" s="21"/>
      <c r="K712" s="19"/>
    </row>
    <row r="713" spans="10:11" x14ac:dyDescent="0.25">
      <c r="J713" s="21"/>
      <c r="K713" s="19"/>
    </row>
    <row r="714" spans="10:11" x14ac:dyDescent="0.25">
      <c r="J714" s="21"/>
      <c r="K714" s="19"/>
    </row>
    <row r="715" spans="10:11" x14ac:dyDescent="0.25">
      <c r="J715" s="21"/>
      <c r="K715" s="19"/>
    </row>
    <row r="716" spans="10:11" x14ac:dyDescent="0.25">
      <c r="J716" s="21"/>
      <c r="K716" s="19"/>
    </row>
    <row r="717" spans="10:11" x14ac:dyDescent="0.25">
      <c r="J717" s="21"/>
      <c r="K717" s="19"/>
    </row>
    <row r="718" spans="10:11" x14ac:dyDescent="0.25">
      <c r="J718" s="21"/>
      <c r="K718" s="19"/>
    </row>
    <row r="719" spans="10:11" x14ac:dyDescent="0.25">
      <c r="J719" s="21"/>
      <c r="K719" s="19"/>
    </row>
    <row r="720" spans="10:11" x14ac:dyDescent="0.25">
      <c r="J720" s="21"/>
      <c r="K720" s="19"/>
    </row>
    <row r="721" spans="10:11" x14ac:dyDescent="0.25">
      <c r="J721" s="21"/>
      <c r="K721" s="19"/>
    </row>
    <row r="722" spans="10:11" x14ac:dyDescent="0.25">
      <c r="J722" s="21"/>
      <c r="K722" s="19"/>
    </row>
    <row r="723" spans="10:11" x14ac:dyDescent="0.25">
      <c r="J723" s="21"/>
      <c r="K723" s="19"/>
    </row>
    <row r="724" spans="10:11" x14ac:dyDescent="0.25">
      <c r="J724" s="21"/>
      <c r="K724" s="19"/>
    </row>
    <row r="725" spans="10:11" x14ac:dyDescent="0.25">
      <c r="J725" s="21"/>
      <c r="K725" s="19"/>
    </row>
    <row r="726" spans="10:11" x14ac:dyDescent="0.25">
      <c r="J726" s="21"/>
      <c r="K726" s="19"/>
    </row>
    <row r="727" spans="10:11" x14ac:dyDescent="0.25">
      <c r="J727" s="21"/>
      <c r="K727" s="19"/>
    </row>
    <row r="728" spans="10:11" x14ac:dyDescent="0.25">
      <c r="J728" s="21"/>
      <c r="K728" s="19"/>
    </row>
    <row r="729" spans="10:11" x14ac:dyDescent="0.25">
      <c r="J729" s="21"/>
      <c r="K729" s="19"/>
    </row>
    <row r="730" spans="10:11" x14ac:dyDescent="0.25">
      <c r="J730" s="21"/>
      <c r="K730" s="19"/>
    </row>
    <row r="731" spans="10:11" x14ac:dyDescent="0.25">
      <c r="J731" s="21"/>
      <c r="K731" s="19"/>
    </row>
    <row r="732" spans="10:11" x14ac:dyDescent="0.25">
      <c r="J732" s="21"/>
      <c r="K732" s="19"/>
    </row>
    <row r="733" spans="10:11" x14ac:dyDescent="0.25">
      <c r="J733" s="21"/>
      <c r="K733" s="19"/>
    </row>
    <row r="734" spans="10:11" x14ac:dyDescent="0.25">
      <c r="J734" s="21"/>
      <c r="K734" s="19"/>
    </row>
    <row r="735" spans="10:11" x14ac:dyDescent="0.25">
      <c r="J735" s="21"/>
      <c r="K735" s="19"/>
    </row>
    <row r="736" spans="10:11" x14ac:dyDescent="0.25">
      <c r="J736" s="21"/>
      <c r="K736" s="19"/>
    </row>
    <row r="737" spans="10:11" x14ac:dyDescent="0.25">
      <c r="J737" s="21"/>
      <c r="K737" s="19"/>
    </row>
    <row r="738" spans="10:11" x14ac:dyDescent="0.25">
      <c r="J738" s="21"/>
      <c r="K738" s="19"/>
    </row>
    <row r="739" spans="10:11" x14ac:dyDescent="0.25">
      <c r="J739" s="21"/>
      <c r="K739" s="19"/>
    </row>
    <row r="740" spans="10:11" x14ac:dyDescent="0.25">
      <c r="J740" s="21"/>
      <c r="K740" s="19"/>
    </row>
    <row r="741" spans="10:11" x14ac:dyDescent="0.25">
      <c r="J741" s="21"/>
      <c r="K741" s="19"/>
    </row>
    <row r="742" spans="10:11" x14ac:dyDescent="0.25">
      <c r="J742" s="21"/>
      <c r="K742" s="19"/>
    </row>
  </sheetData>
  <mergeCells count="6">
    <mergeCell ref="C136:I136"/>
    <mergeCell ref="C141:H142"/>
    <mergeCell ref="C145:H146"/>
    <mergeCell ref="C149:H151"/>
    <mergeCell ref="C186:G188"/>
    <mergeCell ref="C180:K180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Footer>Stran &amp;P</oddFooter>
  </headerFooter>
  <rowBreaks count="5" manualBreakCount="5">
    <brk id="35" max="11" man="1"/>
    <brk id="71" max="11" man="1"/>
    <brk id="127" max="11" man="1"/>
    <brk id="169" max="11" man="1"/>
    <brk id="19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30"/>
  <sheetViews>
    <sheetView view="pageBreakPreview" topLeftCell="A124" zoomScaleNormal="100" zoomScaleSheetLayoutView="100" workbookViewId="0">
      <selection activeCell="C13" sqref="C13"/>
    </sheetView>
  </sheetViews>
  <sheetFormatPr defaultRowHeight="12.75" x14ac:dyDescent="0.2"/>
  <cols>
    <col min="2" max="2" width="7.42578125" style="51" customWidth="1"/>
    <col min="3" max="3" width="27.7109375" style="51" customWidth="1"/>
    <col min="4" max="4" width="9.140625" style="51"/>
    <col min="5" max="5" width="13.42578125" style="60" bestFit="1" customWidth="1"/>
    <col min="6" max="6" width="17.28515625" style="51" customWidth="1"/>
    <col min="7" max="7" width="19.42578125" style="117" customWidth="1"/>
    <col min="8" max="8" width="9.140625" customWidth="1"/>
  </cols>
  <sheetData>
    <row r="1" spans="1:8" ht="25.5" customHeight="1" x14ac:dyDescent="0.25">
      <c r="A1" s="2"/>
      <c r="B1" s="55"/>
      <c r="C1" s="49"/>
      <c r="D1" s="49"/>
      <c r="E1" s="56"/>
      <c r="F1" s="49"/>
      <c r="G1" s="108"/>
      <c r="H1" s="19"/>
    </row>
    <row r="2" spans="1:8" ht="28.5" customHeight="1" x14ac:dyDescent="0.25">
      <c r="A2" s="2"/>
      <c r="B2" s="55"/>
      <c r="C2" s="49"/>
      <c r="D2" s="49"/>
      <c r="E2" s="56"/>
      <c r="F2" s="49"/>
      <c r="G2" s="108"/>
      <c r="H2" s="19"/>
    </row>
    <row r="3" spans="1:8" s="5" customFormat="1" ht="17.25" customHeight="1" x14ac:dyDescent="0.25">
      <c r="A3" s="2"/>
      <c r="B3" s="55"/>
      <c r="C3" s="50" t="s">
        <v>138</v>
      </c>
      <c r="D3" s="49"/>
      <c r="E3" s="56"/>
      <c r="F3" s="49"/>
      <c r="G3" s="108"/>
      <c r="H3" s="19"/>
    </row>
    <row r="4" spans="1:8" s="5" customFormat="1" ht="17.25" customHeight="1" x14ac:dyDescent="0.25">
      <c r="A4" s="2"/>
      <c r="B4" s="55"/>
      <c r="C4" s="50"/>
      <c r="D4" s="49"/>
      <c r="E4" s="56"/>
      <c r="F4" s="49"/>
      <c r="G4" s="108"/>
      <c r="H4" s="19"/>
    </row>
    <row r="5" spans="1:8" s="5" customFormat="1" ht="12.75" customHeight="1" x14ac:dyDescent="0.25">
      <c r="A5" s="2"/>
      <c r="B5" s="55"/>
      <c r="C5" s="50"/>
      <c r="D5" s="50"/>
      <c r="E5" s="57"/>
      <c r="F5" s="50"/>
      <c r="G5" s="109"/>
      <c r="H5" s="22"/>
    </row>
    <row r="6" spans="1:8" ht="18" x14ac:dyDescent="0.25">
      <c r="A6" s="2"/>
      <c r="B6" s="55"/>
      <c r="C6" s="50" t="s">
        <v>1</v>
      </c>
      <c r="E6" s="50" t="s">
        <v>56</v>
      </c>
      <c r="F6" s="22"/>
      <c r="G6" s="109"/>
    </row>
    <row r="7" spans="1:8" ht="25.5" customHeight="1" x14ac:dyDescent="0.25">
      <c r="A7" s="2"/>
      <c r="B7" s="55"/>
      <c r="C7" s="50"/>
      <c r="E7" s="50" t="s">
        <v>57</v>
      </c>
      <c r="F7" s="22"/>
      <c r="G7" s="109"/>
    </row>
    <row r="8" spans="1:8" ht="18" x14ac:dyDescent="0.25">
      <c r="A8" s="2"/>
      <c r="B8" s="55"/>
      <c r="C8" s="50"/>
      <c r="E8" s="50" t="s">
        <v>58</v>
      </c>
      <c r="F8" s="22"/>
      <c r="G8" s="109"/>
    </row>
    <row r="9" spans="1:8" ht="18" x14ac:dyDescent="0.25">
      <c r="A9" s="2"/>
      <c r="B9" s="55"/>
      <c r="C9" s="50"/>
      <c r="E9" s="50"/>
      <c r="F9" s="22"/>
      <c r="G9" s="109"/>
    </row>
    <row r="10" spans="1:8" ht="18" x14ac:dyDescent="0.25">
      <c r="A10" s="2"/>
      <c r="B10" s="55"/>
      <c r="C10" s="50" t="s">
        <v>0</v>
      </c>
      <c r="E10" s="25" t="s">
        <v>113</v>
      </c>
      <c r="F10" s="22"/>
      <c r="G10" s="110"/>
    </row>
    <row r="11" spans="1:8" ht="17.25" customHeight="1" x14ac:dyDescent="0.25">
      <c r="A11" s="2"/>
      <c r="B11" s="55"/>
      <c r="C11" s="50"/>
      <c r="E11" s="25" t="s">
        <v>114</v>
      </c>
      <c r="F11" s="22"/>
      <c r="G11" s="111"/>
    </row>
    <row r="12" spans="1:8" ht="18" x14ac:dyDescent="0.25">
      <c r="A12" s="2"/>
      <c r="B12" s="55"/>
      <c r="C12" s="49"/>
      <c r="D12" s="49"/>
      <c r="E12" s="56"/>
      <c r="F12" s="25"/>
      <c r="G12" s="108"/>
      <c r="H12" s="29"/>
    </row>
    <row r="13" spans="1:8" ht="18" x14ac:dyDescent="0.25">
      <c r="A13" s="2"/>
      <c r="B13" s="55"/>
      <c r="C13" s="50"/>
      <c r="D13" s="49"/>
      <c r="E13" s="57"/>
      <c r="F13" s="49"/>
      <c r="G13" s="108"/>
      <c r="H13" s="19"/>
    </row>
    <row r="14" spans="1:8" ht="22.5" customHeight="1" x14ac:dyDescent="0.25">
      <c r="A14" s="2"/>
      <c r="B14" s="55"/>
      <c r="C14" s="50" t="s">
        <v>2</v>
      </c>
      <c r="D14" s="49"/>
      <c r="E14" s="56"/>
      <c r="F14" s="58"/>
      <c r="G14" s="112"/>
      <c r="H14" s="56"/>
    </row>
    <row r="15" spans="1:8" s="51" customFormat="1" ht="18" x14ac:dyDescent="0.25">
      <c r="A15" s="55"/>
      <c r="B15" s="52"/>
      <c r="C15" s="53" t="s">
        <v>139</v>
      </c>
      <c r="D15" s="53" t="s">
        <v>140</v>
      </c>
      <c r="E15" s="59" t="s">
        <v>141</v>
      </c>
      <c r="F15" s="59" t="s">
        <v>142</v>
      </c>
      <c r="G15" s="113" t="s">
        <v>143</v>
      </c>
      <c r="H15" s="56"/>
    </row>
    <row r="16" spans="1:8" ht="18" x14ac:dyDescent="0.25">
      <c r="A16" s="2"/>
      <c r="B16" s="52"/>
      <c r="C16" s="47"/>
      <c r="D16" s="53"/>
      <c r="E16" s="59"/>
      <c r="F16" s="59"/>
      <c r="G16" s="113"/>
      <c r="H16" s="56"/>
    </row>
    <row r="17" spans="1:8" ht="18" customHeight="1" x14ac:dyDescent="0.25">
      <c r="A17" s="2"/>
      <c r="B17" s="90" t="s">
        <v>30</v>
      </c>
      <c r="C17" s="63" t="s">
        <v>144</v>
      </c>
      <c r="D17" s="49"/>
      <c r="E17" s="56"/>
      <c r="F17" s="49"/>
      <c r="G17" s="108"/>
      <c r="H17" s="56"/>
    </row>
    <row r="18" spans="1:8" ht="18" customHeight="1" x14ac:dyDescent="0.25">
      <c r="A18" s="2"/>
      <c r="B18" s="90"/>
      <c r="C18" s="63"/>
      <c r="D18" s="49" t="s">
        <v>3</v>
      </c>
      <c r="E18" s="64">
        <v>750</v>
      </c>
      <c r="F18" s="65">
        <v>0</v>
      </c>
      <c r="G18" s="112">
        <f>E18*F18</f>
        <v>0</v>
      </c>
      <c r="H18" s="56"/>
    </row>
    <row r="19" spans="1:8" ht="18" x14ac:dyDescent="0.25">
      <c r="B19" s="90"/>
      <c r="C19" s="63"/>
      <c r="D19" s="49"/>
      <c r="E19" s="64"/>
      <c r="F19" s="64"/>
      <c r="G19" s="112"/>
      <c r="H19" s="56"/>
    </row>
    <row r="20" spans="1:8" ht="38.25" customHeight="1" x14ac:dyDescent="0.25">
      <c r="B20" s="90" t="s">
        <v>31</v>
      </c>
      <c r="C20" s="153" t="s">
        <v>145</v>
      </c>
      <c r="D20" s="153"/>
      <c r="E20" s="153"/>
      <c r="F20" s="49"/>
      <c r="G20" s="108"/>
      <c r="H20" s="56"/>
    </row>
    <row r="21" spans="1:8" ht="18" x14ac:dyDescent="0.25">
      <c r="B21" s="90"/>
      <c r="C21" s="63"/>
      <c r="D21" s="49" t="s">
        <v>9</v>
      </c>
      <c r="E21" s="64">
        <v>40</v>
      </c>
      <c r="F21" s="65">
        <v>0</v>
      </c>
      <c r="G21" s="112">
        <f>E21*F21</f>
        <v>0</v>
      </c>
      <c r="H21" s="56"/>
    </row>
    <row r="22" spans="1:8" ht="18" x14ac:dyDescent="0.25">
      <c r="B22" s="90"/>
      <c r="C22" s="63"/>
      <c r="D22" s="49"/>
      <c r="E22" s="64"/>
      <c r="F22" s="64"/>
      <c r="G22" s="112"/>
      <c r="H22" s="56"/>
    </row>
    <row r="23" spans="1:8" ht="57" customHeight="1" x14ac:dyDescent="0.25">
      <c r="B23" s="90" t="s">
        <v>32</v>
      </c>
      <c r="C23" s="153" t="s">
        <v>146</v>
      </c>
      <c r="D23" s="153"/>
      <c r="E23" s="153"/>
      <c r="F23" s="49"/>
      <c r="G23" s="108"/>
      <c r="H23" s="56"/>
    </row>
    <row r="24" spans="1:8" ht="16.5" customHeight="1" x14ac:dyDescent="0.25">
      <c r="B24" s="90"/>
      <c r="C24" s="63"/>
      <c r="D24" s="49" t="s">
        <v>9</v>
      </c>
      <c r="E24" s="64">
        <v>1</v>
      </c>
      <c r="F24" s="65">
        <v>0</v>
      </c>
      <c r="G24" s="112">
        <f>E24*F24</f>
        <v>0</v>
      </c>
      <c r="H24" s="56"/>
    </row>
    <row r="25" spans="1:8" ht="12.75" customHeight="1" x14ac:dyDescent="0.25">
      <c r="B25" s="90"/>
      <c r="C25" s="63"/>
      <c r="D25" s="49"/>
      <c r="E25" s="64"/>
      <c r="F25" s="64"/>
      <c r="G25" s="112"/>
      <c r="H25" s="56"/>
    </row>
    <row r="26" spans="1:8" ht="56.25" customHeight="1" x14ac:dyDescent="0.25">
      <c r="B26" s="90" t="s">
        <v>173</v>
      </c>
      <c r="C26" s="154" t="s">
        <v>147</v>
      </c>
      <c r="D26" s="154"/>
      <c r="E26" s="154"/>
      <c r="F26" s="49"/>
      <c r="G26" s="108"/>
      <c r="H26" s="56"/>
    </row>
    <row r="27" spans="1:8" ht="18" x14ac:dyDescent="0.25">
      <c r="B27" s="90"/>
      <c r="C27" s="66"/>
      <c r="D27" s="49" t="s">
        <v>9</v>
      </c>
      <c r="E27" s="64">
        <v>40</v>
      </c>
      <c r="F27" s="65">
        <v>0</v>
      </c>
      <c r="G27" s="112">
        <f>E27*F27</f>
        <v>0</v>
      </c>
      <c r="H27" s="56"/>
    </row>
    <row r="28" spans="1:8" ht="18" x14ac:dyDescent="0.25">
      <c r="B28" s="90"/>
      <c r="C28" s="66"/>
      <c r="D28" s="49"/>
      <c r="E28" s="64"/>
      <c r="F28" s="64"/>
      <c r="G28" s="112"/>
      <c r="H28" s="56"/>
    </row>
    <row r="29" spans="1:8" ht="38.25" customHeight="1" x14ac:dyDescent="0.25">
      <c r="B29" s="90" t="s">
        <v>174</v>
      </c>
      <c r="C29" s="154" t="s">
        <v>175</v>
      </c>
      <c r="D29" s="154"/>
      <c r="E29" s="154"/>
      <c r="F29" s="49"/>
      <c r="G29" s="108"/>
      <c r="H29" s="56"/>
    </row>
    <row r="30" spans="1:8" ht="18" x14ac:dyDescent="0.25">
      <c r="B30" s="90"/>
      <c r="C30" s="66"/>
      <c r="D30" s="49" t="s">
        <v>34</v>
      </c>
      <c r="E30" s="64">
        <v>1600</v>
      </c>
      <c r="F30" s="65">
        <v>0</v>
      </c>
      <c r="G30" s="112">
        <f>E30*F30</f>
        <v>0</v>
      </c>
      <c r="H30" s="56"/>
    </row>
    <row r="31" spans="1:8" ht="15" customHeight="1" x14ac:dyDescent="0.25">
      <c r="B31" s="90"/>
      <c r="C31" s="66"/>
      <c r="D31" s="49"/>
      <c r="E31" s="64"/>
      <c r="F31" s="64"/>
      <c r="G31" s="112"/>
      <c r="H31" s="56"/>
    </row>
    <row r="32" spans="1:8" ht="95.25" customHeight="1" x14ac:dyDescent="0.25">
      <c r="B32" s="90" t="s">
        <v>176</v>
      </c>
      <c r="C32" s="154" t="s">
        <v>148</v>
      </c>
      <c r="D32" s="154"/>
      <c r="E32" s="154"/>
      <c r="F32" s="49"/>
      <c r="G32" s="108"/>
      <c r="H32" s="56"/>
    </row>
    <row r="33" spans="2:8" ht="18" x14ac:dyDescent="0.25">
      <c r="B33" s="90"/>
      <c r="C33" s="66"/>
      <c r="D33" s="49" t="s">
        <v>9</v>
      </c>
      <c r="E33" s="64">
        <v>8</v>
      </c>
      <c r="F33" s="65">
        <v>0</v>
      </c>
      <c r="G33" s="112">
        <f>E33*F33</f>
        <v>0</v>
      </c>
      <c r="H33" s="56"/>
    </row>
    <row r="34" spans="2:8" ht="18.75" thickBot="1" x14ac:dyDescent="0.3">
      <c r="B34" s="90"/>
      <c r="C34" s="66"/>
      <c r="D34" s="49"/>
      <c r="E34" s="64"/>
      <c r="F34" s="64"/>
      <c r="G34" s="112"/>
      <c r="H34" s="56"/>
    </row>
    <row r="35" spans="2:8" ht="18" x14ac:dyDescent="0.25">
      <c r="B35" s="13"/>
      <c r="C35" s="34"/>
      <c r="D35" s="34"/>
      <c r="E35" s="34"/>
      <c r="F35" s="34"/>
      <c r="G35" s="114"/>
      <c r="H35" s="34"/>
    </row>
    <row r="36" spans="2:8" ht="18" x14ac:dyDescent="0.25">
      <c r="B36" s="15"/>
      <c r="C36" s="22" t="s">
        <v>4</v>
      </c>
      <c r="D36" s="19"/>
      <c r="E36" s="19"/>
      <c r="F36" s="19"/>
      <c r="G36" s="108">
        <f>SUM(G17:G33)</f>
        <v>0</v>
      </c>
      <c r="H36" s="22"/>
    </row>
    <row r="37" spans="2:8" ht="18.75" thickBot="1" x14ac:dyDescent="0.3">
      <c r="B37" s="17"/>
      <c r="C37" s="38"/>
      <c r="D37" s="38"/>
      <c r="E37" s="38"/>
      <c r="F37" s="38"/>
      <c r="G37" s="115"/>
      <c r="H37" s="38"/>
    </row>
    <row r="38" spans="2:8" ht="18" x14ac:dyDescent="0.25">
      <c r="B38" s="90"/>
      <c r="C38" s="66"/>
      <c r="D38" s="49"/>
      <c r="E38" s="64"/>
      <c r="F38" s="64"/>
      <c r="G38" s="112"/>
      <c r="H38" s="56"/>
    </row>
    <row r="39" spans="2:8" ht="18" x14ac:dyDescent="0.25">
      <c r="B39" s="90"/>
      <c r="C39" s="22" t="s">
        <v>5</v>
      </c>
      <c r="D39" s="19"/>
      <c r="E39" s="19"/>
      <c r="F39" s="19"/>
      <c r="G39" s="108"/>
      <c r="H39" s="19"/>
    </row>
    <row r="40" spans="2:8" ht="18" x14ac:dyDescent="0.2">
      <c r="B40" s="90"/>
      <c r="C40" s="53" t="s">
        <v>139</v>
      </c>
      <c r="D40" s="53" t="s">
        <v>140</v>
      </c>
      <c r="E40" s="53" t="s">
        <v>141</v>
      </c>
      <c r="F40" s="53" t="s">
        <v>142</v>
      </c>
      <c r="G40" s="116" t="s">
        <v>143</v>
      </c>
      <c r="H40" s="2"/>
    </row>
    <row r="41" spans="2:8" ht="18" x14ac:dyDescent="0.25">
      <c r="B41" s="90"/>
      <c r="C41" s="66"/>
      <c r="D41" s="49"/>
      <c r="E41" s="64"/>
      <c r="F41" s="64"/>
      <c r="G41" s="112"/>
      <c r="H41" s="56"/>
    </row>
    <row r="42" spans="2:8" ht="55.5" customHeight="1" x14ac:dyDescent="0.25">
      <c r="B42" s="90" t="s">
        <v>36</v>
      </c>
      <c r="C42" s="153" t="s">
        <v>149</v>
      </c>
      <c r="D42" s="153"/>
      <c r="E42" s="153"/>
      <c r="F42" s="49"/>
      <c r="G42" s="108"/>
      <c r="H42" s="56"/>
    </row>
    <row r="43" spans="2:8" ht="21.75" customHeight="1" x14ac:dyDescent="0.25">
      <c r="B43" s="90"/>
      <c r="C43" s="63"/>
      <c r="D43" s="49" t="s">
        <v>65</v>
      </c>
      <c r="E43" s="64">
        <v>400</v>
      </c>
      <c r="F43" s="65">
        <v>0</v>
      </c>
      <c r="G43" s="112">
        <f>E43*F43</f>
        <v>0</v>
      </c>
      <c r="H43" s="56"/>
    </row>
    <row r="44" spans="2:8" ht="18" x14ac:dyDescent="0.25">
      <c r="B44" s="90"/>
      <c r="C44" s="63"/>
      <c r="D44" s="49"/>
      <c r="E44" s="64"/>
      <c r="F44" s="64"/>
      <c r="G44" s="112"/>
      <c r="H44" s="56"/>
    </row>
    <row r="45" spans="2:8" ht="60.75" customHeight="1" x14ac:dyDescent="0.25">
      <c r="B45" s="90" t="s">
        <v>37</v>
      </c>
      <c r="C45" s="153" t="s">
        <v>150</v>
      </c>
      <c r="D45" s="153"/>
      <c r="E45" s="153"/>
      <c r="H45" s="56"/>
    </row>
    <row r="46" spans="2:8" ht="18" x14ac:dyDescent="0.25">
      <c r="B46" s="90"/>
      <c r="C46" s="63"/>
      <c r="D46" s="49" t="s">
        <v>65</v>
      </c>
      <c r="E46" s="64">
        <v>1980</v>
      </c>
      <c r="F46" s="65">
        <v>0</v>
      </c>
      <c r="G46" s="112">
        <f>E46*F46</f>
        <v>0</v>
      </c>
      <c r="H46" s="56"/>
    </row>
    <row r="47" spans="2:8" ht="18" x14ac:dyDescent="0.25">
      <c r="B47" s="90"/>
      <c r="C47" s="63"/>
      <c r="D47" s="49"/>
      <c r="E47" s="64"/>
      <c r="F47" s="64"/>
      <c r="G47" s="112"/>
      <c r="H47" s="56"/>
    </row>
    <row r="48" spans="2:8" ht="18" x14ac:dyDescent="0.25">
      <c r="B48" s="90"/>
      <c r="C48" s="63"/>
      <c r="D48" s="49"/>
      <c r="E48" s="64"/>
      <c r="F48" s="64"/>
      <c r="G48" s="112"/>
      <c r="H48" s="56"/>
    </row>
    <row r="49" spans="2:8" s="5" customFormat="1" ht="76.5" customHeight="1" x14ac:dyDescent="0.25">
      <c r="B49" s="90" t="s">
        <v>38</v>
      </c>
      <c r="C49" s="153" t="s">
        <v>151</v>
      </c>
      <c r="D49" s="153"/>
      <c r="E49" s="153"/>
      <c r="G49" s="118"/>
      <c r="H49" s="57"/>
    </row>
    <row r="50" spans="2:8" s="5" customFormat="1" ht="18" customHeight="1" x14ac:dyDescent="0.25">
      <c r="B50" s="90"/>
      <c r="C50" s="63"/>
      <c r="D50" s="49" t="s">
        <v>3</v>
      </c>
      <c r="E50" s="64">
        <v>800</v>
      </c>
      <c r="F50" s="65">
        <v>0</v>
      </c>
      <c r="G50" s="112">
        <f>E50*F50</f>
        <v>0</v>
      </c>
      <c r="H50" s="57"/>
    </row>
    <row r="51" spans="2:8" s="5" customFormat="1" ht="18" x14ac:dyDescent="0.25">
      <c r="B51" s="90"/>
      <c r="C51" s="63"/>
      <c r="D51" s="49"/>
      <c r="E51" s="64"/>
      <c r="F51" s="64"/>
      <c r="G51" s="112"/>
      <c r="H51" s="57"/>
    </row>
    <row r="52" spans="2:8" s="5" customFormat="1" ht="54.75" customHeight="1" x14ac:dyDescent="0.25">
      <c r="B52" s="90" t="s">
        <v>39</v>
      </c>
      <c r="C52" s="153" t="s">
        <v>152</v>
      </c>
      <c r="D52" s="153"/>
      <c r="E52" s="153"/>
      <c r="G52" s="118"/>
      <c r="H52" s="57"/>
    </row>
    <row r="53" spans="2:8" s="5" customFormat="1" ht="18" x14ac:dyDescent="0.25">
      <c r="B53" s="90"/>
      <c r="C53" s="63"/>
      <c r="D53" s="49" t="s">
        <v>65</v>
      </c>
      <c r="E53" s="64">
        <v>400</v>
      </c>
      <c r="F53" s="65">
        <v>0</v>
      </c>
      <c r="G53" s="112">
        <f>E53*F53</f>
        <v>0</v>
      </c>
      <c r="H53" s="57"/>
    </row>
    <row r="54" spans="2:8" s="5" customFormat="1" ht="18" x14ac:dyDescent="0.25">
      <c r="B54" s="90"/>
      <c r="C54" s="63"/>
      <c r="D54" s="49"/>
      <c r="E54" s="64"/>
      <c r="F54" s="64"/>
      <c r="G54" s="112"/>
      <c r="H54" s="57"/>
    </row>
    <row r="55" spans="2:8" s="5" customFormat="1" ht="94.5" customHeight="1" x14ac:dyDescent="0.25">
      <c r="B55" s="90" t="s">
        <v>40</v>
      </c>
      <c r="C55" s="154" t="s">
        <v>153</v>
      </c>
      <c r="D55" s="154"/>
      <c r="E55" s="154"/>
      <c r="G55" s="118"/>
      <c r="H55" s="57"/>
    </row>
    <row r="56" spans="2:8" s="5" customFormat="1" ht="18" x14ac:dyDescent="0.25">
      <c r="B56" s="90"/>
      <c r="C56" s="66"/>
      <c r="D56" s="49" t="s">
        <v>3</v>
      </c>
      <c r="E56" s="64">
        <v>60</v>
      </c>
      <c r="F56" s="65">
        <v>0</v>
      </c>
      <c r="G56" s="112">
        <f>E56*F56</f>
        <v>0</v>
      </c>
      <c r="H56" s="57"/>
    </row>
    <row r="57" spans="2:8" s="5" customFormat="1" ht="18" x14ac:dyDescent="0.25">
      <c r="B57" s="90"/>
      <c r="C57" s="67"/>
      <c r="D57" s="49"/>
      <c r="E57" s="64"/>
      <c r="F57" s="64"/>
      <c r="G57" s="112"/>
      <c r="H57" s="57"/>
    </row>
    <row r="58" spans="2:8" s="5" customFormat="1" ht="41.25" customHeight="1" x14ac:dyDescent="0.25">
      <c r="B58" s="90" t="s">
        <v>41</v>
      </c>
      <c r="C58" s="154" t="s">
        <v>154</v>
      </c>
      <c r="D58" s="154"/>
      <c r="E58" s="154"/>
      <c r="G58" s="118"/>
      <c r="H58" s="57"/>
    </row>
    <row r="59" spans="2:8" s="5" customFormat="1" ht="18" x14ac:dyDescent="0.25">
      <c r="B59" s="90"/>
      <c r="C59" s="66"/>
      <c r="D59" s="49" t="s">
        <v>9</v>
      </c>
      <c r="E59" s="64">
        <v>10</v>
      </c>
      <c r="F59" s="65">
        <v>0</v>
      </c>
      <c r="G59" s="112">
        <f>E59*F59</f>
        <v>0</v>
      </c>
      <c r="H59" s="57"/>
    </row>
    <row r="60" spans="2:8" s="5" customFormat="1" ht="18" x14ac:dyDescent="0.25">
      <c r="B60" s="90"/>
      <c r="C60" s="66"/>
      <c r="G60" s="118"/>
      <c r="H60" s="57"/>
    </row>
    <row r="61" spans="2:8" s="5" customFormat="1" ht="43.5" customHeight="1" x14ac:dyDescent="0.25">
      <c r="B61" s="90" t="s">
        <v>42</v>
      </c>
      <c r="C61" s="154" t="s">
        <v>155</v>
      </c>
      <c r="D61" s="154"/>
      <c r="E61" s="154"/>
      <c r="G61" s="118"/>
      <c r="H61" s="57"/>
    </row>
    <row r="62" spans="2:8" s="5" customFormat="1" ht="18" x14ac:dyDescent="0.25">
      <c r="B62" s="90"/>
      <c r="C62" s="66"/>
      <c r="D62" s="49" t="s">
        <v>9</v>
      </c>
      <c r="E62" s="64">
        <v>10</v>
      </c>
      <c r="F62" s="65">
        <v>0</v>
      </c>
      <c r="G62" s="112">
        <f>E62*F62</f>
        <v>0</v>
      </c>
      <c r="H62" s="57"/>
    </row>
    <row r="63" spans="2:8" s="5" customFormat="1" ht="12.75" customHeight="1" x14ac:dyDescent="0.25">
      <c r="B63" s="90"/>
      <c r="C63" s="66"/>
      <c r="D63" s="49"/>
      <c r="E63" s="64"/>
      <c r="F63" s="64"/>
      <c r="G63" s="112"/>
      <c r="H63" s="57"/>
    </row>
    <row r="64" spans="2:8" ht="57.75" customHeight="1" x14ac:dyDescent="0.25">
      <c r="B64" s="90" t="s">
        <v>43</v>
      </c>
      <c r="C64" s="154" t="s">
        <v>156</v>
      </c>
      <c r="D64" s="154"/>
      <c r="E64" s="154"/>
      <c r="H64" s="56"/>
    </row>
    <row r="65" spans="2:8" ht="18" x14ac:dyDescent="0.25">
      <c r="B65" s="90"/>
      <c r="C65" s="66"/>
      <c r="D65" s="49" t="s">
        <v>65</v>
      </c>
      <c r="E65" s="64">
        <v>20</v>
      </c>
      <c r="F65" s="65">
        <v>0</v>
      </c>
      <c r="G65" s="112">
        <f>E65*F65</f>
        <v>0</v>
      </c>
      <c r="H65" s="56"/>
    </row>
    <row r="66" spans="2:8" ht="18" x14ac:dyDescent="0.25">
      <c r="B66" s="90"/>
      <c r="C66" s="66"/>
      <c r="D66" s="49"/>
      <c r="E66" s="64"/>
      <c r="F66" s="64"/>
      <c r="G66" s="112"/>
      <c r="H66" s="56"/>
    </row>
    <row r="67" spans="2:8" ht="36" customHeight="1" x14ac:dyDescent="0.25">
      <c r="B67" s="90" t="s">
        <v>44</v>
      </c>
      <c r="C67" s="154" t="s">
        <v>157</v>
      </c>
      <c r="D67" s="154"/>
      <c r="E67" s="154"/>
      <c r="H67" s="56"/>
    </row>
    <row r="68" spans="2:8" ht="18" x14ac:dyDescent="0.25">
      <c r="B68" s="90"/>
      <c r="C68" s="66"/>
      <c r="D68" s="49" t="s">
        <v>34</v>
      </c>
      <c r="E68" s="64">
        <v>20</v>
      </c>
      <c r="F68" s="65">
        <v>0</v>
      </c>
      <c r="G68" s="112">
        <f>E68*F68</f>
        <v>0</v>
      </c>
      <c r="H68" s="56"/>
    </row>
    <row r="69" spans="2:8" ht="18" x14ac:dyDescent="0.25">
      <c r="B69" s="90"/>
      <c r="C69" s="49"/>
      <c r="D69" s="49"/>
      <c r="E69" s="64"/>
      <c r="F69" s="64"/>
      <c r="G69" s="112"/>
      <c r="H69" s="56"/>
    </row>
    <row r="70" spans="2:8" ht="42.75" customHeight="1" x14ac:dyDescent="0.25">
      <c r="B70" s="90" t="s">
        <v>45</v>
      </c>
      <c r="C70" s="148" t="s">
        <v>158</v>
      </c>
      <c r="D70" s="148"/>
      <c r="E70" s="148"/>
      <c r="H70" s="56"/>
    </row>
    <row r="71" spans="2:8" ht="18" x14ac:dyDescent="0.25">
      <c r="B71" s="90"/>
      <c r="C71" s="49"/>
      <c r="D71" s="49" t="s">
        <v>65</v>
      </c>
      <c r="E71" s="64">
        <v>100</v>
      </c>
      <c r="F71" s="65">
        <v>0</v>
      </c>
      <c r="G71" s="112">
        <f>E71*F71</f>
        <v>0</v>
      </c>
      <c r="H71" s="56"/>
    </row>
    <row r="72" spans="2:8" ht="18.75" thickBot="1" x14ac:dyDescent="0.3">
      <c r="B72" s="90"/>
      <c r="C72" s="49"/>
      <c r="D72" s="49"/>
      <c r="E72" s="64"/>
      <c r="F72" s="64"/>
      <c r="G72" s="112"/>
      <c r="H72" s="56"/>
    </row>
    <row r="73" spans="2:8" ht="15" x14ac:dyDescent="0.2">
      <c r="B73" s="13"/>
      <c r="C73" s="95"/>
      <c r="D73" s="95"/>
      <c r="E73" s="96"/>
      <c r="F73" s="95"/>
      <c r="G73" s="119"/>
      <c r="H73" s="97"/>
    </row>
    <row r="74" spans="2:8" ht="18" x14ac:dyDescent="0.25">
      <c r="B74" s="15"/>
      <c r="C74" s="22" t="s">
        <v>6</v>
      </c>
      <c r="D74" s="19"/>
      <c r="E74" s="19"/>
      <c r="F74" s="19"/>
      <c r="G74" s="109">
        <f>SUM(G42:G71)</f>
        <v>0</v>
      </c>
      <c r="H74" s="22"/>
    </row>
    <row r="75" spans="2:8" ht="18.75" thickBot="1" x14ac:dyDescent="0.3">
      <c r="B75" s="17"/>
      <c r="C75" s="38"/>
      <c r="D75" s="38"/>
      <c r="E75" s="38"/>
      <c r="F75" s="38"/>
      <c r="G75" s="115"/>
      <c r="H75" s="38"/>
    </row>
    <row r="76" spans="2:8" ht="18" x14ac:dyDescent="0.25">
      <c r="B76" s="90"/>
      <c r="C76" s="49"/>
      <c r="D76" s="49"/>
      <c r="E76" s="64"/>
      <c r="F76" s="64"/>
      <c r="G76" s="112"/>
      <c r="H76" s="56"/>
    </row>
    <row r="77" spans="2:8" ht="18" x14ac:dyDescent="0.25">
      <c r="B77" s="90"/>
      <c r="C77" s="49"/>
      <c r="D77" s="49"/>
      <c r="E77" s="64"/>
      <c r="F77" s="64"/>
      <c r="G77" s="112"/>
      <c r="H77" s="56"/>
    </row>
    <row r="78" spans="2:8" s="5" customFormat="1" ht="18" x14ac:dyDescent="0.25">
      <c r="B78" s="22" t="s">
        <v>7</v>
      </c>
      <c r="C78" s="19"/>
      <c r="D78" s="19"/>
      <c r="E78" s="19"/>
      <c r="F78" s="19"/>
      <c r="G78" s="108"/>
      <c r="H78" s="20"/>
    </row>
    <row r="79" spans="2:8" s="5" customFormat="1" ht="18" x14ac:dyDescent="0.25">
      <c r="B79" s="59" t="s">
        <v>139</v>
      </c>
      <c r="C79" s="56"/>
      <c r="D79" s="59" t="s">
        <v>140</v>
      </c>
      <c r="E79" s="59" t="s">
        <v>141</v>
      </c>
      <c r="F79" s="59" t="s">
        <v>142</v>
      </c>
      <c r="G79" s="113" t="s">
        <v>143</v>
      </c>
    </row>
    <row r="80" spans="2:8" s="5" customFormat="1" ht="18" x14ac:dyDescent="0.25">
      <c r="B80" s="90"/>
      <c r="C80" s="63"/>
      <c r="D80" s="49"/>
      <c r="E80" s="64"/>
      <c r="F80" s="64"/>
      <c r="G80" s="112"/>
      <c r="H80" s="57"/>
    </row>
    <row r="81" spans="2:8" ht="36" customHeight="1" x14ac:dyDescent="0.25">
      <c r="B81" s="90" t="s">
        <v>28</v>
      </c>
      <c r="C81" s="153" t="s">
        <v>159</v>
      </c>
      <c r="D81" s="153"/>
      <c r="E81" s="153"/>
      <c r="H81" s="56"/>
    </row>
    <row r="82" spans="2:8" ht="18" x14ac:dyDescent="0.25">
      <c r="B82" s="90"/>
      <c r="C82" s="63"/>
      <c r="D82" s="49" t="s">
        <v>34</v>
      </c>
      <c r="E82" s="64">
        <v>3300</v>
      </c>
      <c r="F82" s="65">
        <v>0</v>
      </c>
      <c r="G82" s="112">
        <f>E82*F82</f>
        <v>0</v>
      </c>
      <c r="H82" s="56"/>
    </row>
    <row r="83" spans="2:8" ht="18.75" customHeight="1" x14ac:dyDescent="0.25">
      <c r="B83" s="90"/>
      <c r="C83" s="63"/>
      <c r="D83" s="49"/>
      <c r="E83" s="64"/>
      <c r="F83" s="64"/>
      <c r="G83" s="112"/>
      <c r="H83" s="56"/>
    </row>
    <row r="84" spans="2:8" ht="24" customHeight="1" x14ac:dyDescent="0.25">
      <c r="B84" s="90" t="s">
        <v>29</v>
      </c>
      <c r="C84" s="153" t="s">
        <v>160</v>
      </c>
      <c r="D84" s="153"/>
      <c r="E84" s="153"/>
      <c r="H84" s="56"/>
    </row>
    <row r="85" spans="2:8" ht="28.5" customHeight="1" x14ac:dyDescent="0.25">
      <c r="B85" s="90"/>
      <c r="C85" s="63"/>
      <c r="D85" s="49" t="s">
        <v>65</v>
      </c>
      <c r="E85" s="64">
        <v>990</v>
      </c>
      <c r="F85" s="65">
        <v>0</v>
      </c>
      <c r="G85" s="112">
        <f>E85*F85</f>
        <v>0</v>
      </c>
      <c r="H85" s="56"/>
    </row>
    <row r="86" spans="2:8" ht="18" x14ac:dyDescent="0.25">
      <c r="B86" s="90"/>
      <c r="C86" s="63"/>
      <c r="D86" s="49"/>
      <c r="E86" s="64"/>
      <c r="F86" s="64"/>
      <c r="G86" s="112"/>
      <c r="H86" s="56"/>
    </row>
    <row r="87" spans="2:8" ht="24.75" customHeight="1" x14ac:dyDescent="0.25">
      <c r="B87" s="90" t="s">
        <v>181</v>
      </c>
      <c r="C87" s="153" t="s">
        <v>161</v>
      </c>
      <c r="D87" s="153"/>
      <c r="E87" s="153"/>
      <c r="H87" s="56"/>
    </row>
    <row r="88" spans="2:8" ht="18" x14ac:dyDescent="0.25">
      <c r="B88" s="90"/>
      <c r="C88" s="63"/>
      <c r="D88" s="49" t="s">
        <v>65</v>
      </c>
      <c r="E88" s="64">
        <v>660</v>
      </c>
      <c r="F88" s="65">
        <v>0</v>
      </c>
      <c r="G88" s="112">
        <f>E88*F88</f>
        <v>0</v>
      </c>
      <c r="H88" s="56"/>
    </row>
    <row r="89" spans="2:8" ht="18" customHeight="1" x14ac:dyDescent="0.25">
      <c r="B89" s="90"/>
      <c r="C89" s="63"/>
      <c r="D89" s="49"/>
      <c r="E89" s="64"/>
      <c r="F89" s="64"/>
      <c r="G89" s="112"/>
      <c r="H89" s="56"/>
    </row>
    <row r="90" spans="2:8" ht="21" customHeight="1" x14ac:dyDescent="0.25">
      <c r="B90" s="90" t="s">
        <v>182</v>
      </c>
      <c r="C90" s="153" t="s">
        <v>162</v>
      </c>
      <c r="D90" s="153"/>
      <c r="E90" s="153"/>
      <c r="H90" s="56"/>
    </row>
    <row r="91" spans="2:8" ht="18" x14ac:dyDescent="0.25">
      <c r="B91" s="90"/>
      <c r="C91" s="63"/>
      <c r="D91" s="49" t="s">
        <v>34</v>
      </c>
      <c r="E91" s="64">
        <v>3300</v>
      </c>
      <c r="F91" s="65">
        <v>0</v>
      </c>
      <c r="G91" s="112">
        <f>E91*F91</f>
        <v>0</v>
      </c>
      <c r="H91" s="56"/>
    </row>
    <row r="92" spans="2:8" ht="18" x14ac:dyDescent="0.25">
      <c r="B92" s="90"/>
      <c r="C92" s="63"/>
      <c r="D92" s="49"/>
      <c r="E92" s="64"/>
      <c r="F92" s="64"/>
      <c r="G92" s="112"/>
      <c r="H92" s="56"/>
    </row>
    <row r="93" spans="2:8" ht="61.5" customHeight="1" x14ac:dyDescent="0.25">
      <c r="B93" s="90" t="s">
        <v>183</v>
      </c>
      <c r="C93" s="153" t="s">
        <v>163</v>
      </c>
      <c r="D93" s="153"/>
      <c r="E93" s="153"/>
      <c r="H93" s="56"/>
    </row>
    <row r="94" spans="2:8" ht="18" x14ac:dyDescent="0.25">
      <c r="B94" s="90"/>
      <c r="C94" s="63"/>
      <c r="D94" s="49" t="s">
        <v>34</v>
      </c>
      <c r="E94" s="64">
        <v>2800</v>
      </c>
      <c r="F94" s="65">
        <v>0</v>
      </c>
      <c r="G94" s="112">
        <f>E94*F94</f>
        <v>0</v>
      </c>
      <c r="H94" s="56"/>
    </row>
    <row r="95" spans="2:8" ht="20.25" customHeight="1" x14ac:dyDescent="0.25">
      <c r="B95" s="90"/>
      <c r="C95" s="63"/>
      <c r="D95" s="49"/>
      <c r="E95" s="64"/>
      <c r="F95" s="64"/>
      <c r="G95" s="112"/>
      <c r="H95" s="56"/>
    </row>
    <row r="96" spans="2:8" ht="59.25" customHeight="1" x14ac:dyDescent="0.25">
      <c r="B96" s="90" t="s">
        <v>184</v>
      </c>
      <c r="C96" s="153" t="s">
        <v>164</v>
      </c>
      <c r="D96" s="153"/>
      <c r="E96" s="153"/>
      <c r="H96" s="56"/>
    </row>
    <row r="97" spans="2:8" ht="36.75" customHeight="1" x14ac:dyDescent="0.25">
      <c r="B97" s="90"/>
      <c r="C97" s="63"/>
      <c r="D97" s="49" t="s">
        <v>34</v>
      </c>
      <c r="E97" s="64">
        <v>2800</v>
      </c>
      <c r="F97" s="65">
        <v>0</v>
      </c>
      <c r="G97" s="112">
        <f>E97*F97</f>
        <v>0</v>
      </c>
      <c r="H97" s="56"/>
    </row>
    <row r="98" spans="2:8" ht="18" x14ac:dyDescent="0.25">
      <c r="B98" s="90"/>
      <c r="C98" s="63"/>
      <c r="D98" s="49"/>
      <c r="E98" s="64"/>
      <c r="F98" s="64"/>
      <c r="G98" s="112"/>
      <c r="H98" s="56"/>
    </row>
    <row r="99" spans="2:8" ht="25.5" customHeight="1" x14ac:dyDescent="0.25">
      <c r="B99" s="90" t="s">
        <v>185</v>
      </c>
      <c r="C99" s="153" t="s">
        <v>165</v>
      </c>
      <c r="D99" s="153"/>
      <c r="E99" s="153"/>
      <c r="H99" s="56"/>
    </row>
    <row r="100" spans="2:8" ht="18" x14ac:dyDescent="0.25">
      <c r="B100" s="90"/>
      <c r="C100" s="63"/>
      <c r="D100" s="49" t="s">
        <v>3</v>
      </c>
      <c r="E100" s="64">
        <v>750</v>
      </c>
      <c r="F100" s="65">
        <v>0</v>
      </c>
      <c r="G100" s="112">
        <f>E100*F100</f>
        <v>0</v>
      </c>
      <c r="H100" s="56"/>
    </row>
    <row r="101" spans="2:8" s="5" customFormat="1" ht="12.75" customHeight="1" x14ac:dyDescent="0.25">
      <c r="B101" s="90"/>
      <c r="C101" s="63"/>
      <c r="D101" s="49"/>
      <c r="E101" s="64"/>
      <c r="F101" s="64"/>
      <c r="G101" s="112"/>
      <c r="H101" s="57"/>
    </row>
    <row r="102" spans="2:8" ht="41.25" customHeight="1" x14ac:dyDescent="0.25">
      <c r="B102" s="90" t="s">
        <v>186</v>
      </c>
      <c r="C102" s="154" t="s">
        <v>166</v>
      </c>
      <c r="D102" s="154"/>
      <c r="E102" s="154"/>
      <c r="H102" s="56"/>
    </row>
    <row r="103" spans="2:8" ht="18" x14ac:dyDescent="0.25">
      <c r="B103" s="90"/>
      <c r="C103" s="66"/>
      <c r="D103" s="49" t="s">
        <v>3</v>
      </c>
      <c r="E103" s="64">
        <v>750</v>
      </c>
      <c r="F103" s="65">
        <v>0</v>
      </c>
      <c r="G103" s="112">
        <f>E103*F103</f>
        <v>0</v>
      </c>
      <c r="H103" s="56"/>
    </row>
    <row r="104" spans="2:8" ht="12.75" customHeight="1" x14ac:dyDescent="0.25">
      <c r="B104" s="90"/>
      <c r="C104" s="63"/>
      <c r="D104" s="49"/>
      <c r="E104" s="64"/>
      <c r="F104" s="64"/>
      <c r="G104" s="112"/>
      <c r="H104" s="56"/>
    </row>
    <row r="105" spans="2:8" ht="36" customHeight="1" x14ac:dyDescent="0.25">
      <c r="B105" s="90" t="s">
        <v>187</v>
      </c>
      <c r="C105" s="154" t="s">
        <v>167</v>
      </c>
      <c r="D105" s="154"/>
      <c r="E105" s="154"/>
      <c r="H105" s="56"/>
    </row>
    <row r="106" spans="2:8" ht="22.5" customHeight="1" x14ac:dyDescent="0.25">
      <c r="B106" s="90"/>
      <c r="C106" s="66"/>
      <c r="D106" s="49" t="s">
        <v>34</v>
      </c>
      <c r="E106" s="64">
        <v>1600</v>
      </c>
      <c r="F106" s="65">
        <v>0</v>
      </c>
      <c r="G106" s="112">
        <f>E106*F106</f>
        <v>0</v>
      </c>
      <c r="H106" s="56"/>
    </row>
    <row r="107" spans="2:8" ht="18.75" thickBot="1" x14ac:dyDescent="0.3">
      <c r="B107" s="90"/>
      <c r="C107" s="63"/>
      <c r="D107" s="49"/>
      <c r="E107" s="64"/>
      <c r="F107" s="64"/>
      <c r="G107" s="112"/>
      <c r="H107" s="56"/>
    </row>
    <row r="108" spans="2:8" ht="18" x14ac:dyDescent="0.25">
      <c r="B108" s="13"/>
      <c r="C108" s="34"/>
      <c r="D108" s="34"/>
      <c r="E108" s="34"/>
      <c r="F108" s="34"/>
      <c r="G108" s="114"/>
      <c r="H108" s="34"/>
    </row>
    <row r="109" spans="2:8" ht="18" x14ac:dyDescent="0.25">
      <c r="B109" s="15"/>
      <c r="C109" s="22" t="s">
        <v>8</v>
      </c>
      <c r="D109" s="19"/>
      <c r="E109" s="19"/>
      <c r="F109" s="19"/>
      <c r="G109" s="109">
        <f>SUM(G81:G107)</f>
        <v>0</v>
      </c>
      <c r="H109" s="22"/>
    </row>
    <row r="110" spans="2:8" ht="18.75" thickBot="1" x14ac:dyDescent="0.3">
      <c r="B110" s="98"/>
      <c r="C110" s="99"/>
      <c r="D110" s="100"/>
      <c r="E110" s="101"/>
      <c r="F110" s="101"/>
      <c r="G110" s="120"/>
      <c r="H110" s="102"/>
    </row>
    <row r="111" spans="2:8" ht="18" x14ac:dyDescent="0.25">
      <c r="B111" s="90"/>
      <c r="C111" s="63"/>
      <c r="D111" s="49"/>
      <c r="E111" s="64"/>
      <c r="F111" s="64"/>
      <c r="G111" s="112"/>
      <c r="H111" s="56"/>
    </row>
    <row r="112" spans="2:8" ht="18" x14ac:dyDescent="0.25">
      <c r="B112" s="90"/>
      <c r="C112" s="63"/>
      <c r="D112" s="49"/>
      <c r="E112" s="64"/>
      <c r="F112" s="64"/>
      <c r="G112" s="112"/>
      <c r="H112" s="56"/>
    </row>
    <row r="113" spans="2:11" ht="18" x14ac:dyDescent="0.25">
      <c r="B113" s="90"/>
      <c r="C113" s="22" t="s">
        <v>62</v>
      </c>
      <c r="D113" s="19"/>
      <c r="E113" s="19"/>
      <c r="F113" s="19"/>
      <c r="G113" s="108"/>
      <c r="H113" s="19"/>
    </row>
    <row r="114" spans="2:11" ht="18" x14ac:dyDescent="0.2">
      <c r="B114" s="90"/>
      <c r="C114" s="53" t="s">
        <v>139</v>
      </c>
      <c r="D114" s="53" t="s">
        <v>140</v>
      </c>
      <c r="E114" s="53" t="s">
        <v>141</v>
      </c>
      <c r="F114" s="53" t="s">
        <v>142</v>
      </c>
      <c r="G114" s="116" t="s">
        <v>143</v>
      </c>
      <c r="H114" s="55"/>
    </row>
    <row r="115" spans="2:11" ht="18" x14ac:dyDescent="0.25">
      <c r="B115" s="90"/>
      <c r="C115" s="63"/>
      <c r="D115" s="49"/>
      <c r="E115" s="64"/>
      <c r="F115" s="64"/>
      <c r="G115" s="112"/>
      <c r="H115" s="56"/>
    </row>
    <row r="116" spans="2:11" ht="78.75" customHeight="1" x14ac:dyDescent="0.25">
      <c r="B116" s="90" t="s">
        <v>33</v>
      </c>
      <c r="C116" s="153" t="s">
        <v>168</v>
      </c>
      <c r="D116" s="153"/>
      <c r="E116" s="153"/>
      <c r="H116" s="56"/>
    </row>
    <row r="117" spans="2:11" ht="18" x14ac:dyDescent="0.25">
      <c r="B117" s="90"/>
      <c r="C117" s="63"/>
      <c r="D117" s="49" t="s">
        <v>65</v>
      </c>
      <c r="E117" s="64">
        <v>224</v>
      </c>
      <c r="F117" s="65">
        <v>0</v>
      </c>
      <c r="G117" s="112">
        <f>E117*F117</f>
        <v>0</v>
      </c>
      <c r="H117" s="56"/>
    </row>
    <row r="118" spans="2:11" ht="18.75" thickBot="1" x14ac:dyDescent="0.3">
      <c r="B118" s="90"/>
      <c r="C118" s="63"/>
      <c r="D118" s="49"/>
      <c r="E118" s="64"/>
      <c r="F118" s="64"/>
      <c r="G118" s="112"/>
      <c r="H118" s="56"/>
    </row>
    <row r="119" spans="2:11" ht="15.75" customHeight="1" x14ac:dyDescent="0.25">
      <c r="B119" s="13"/>
      <c r="C119" s="34"/>
      <c r="D119" s="34"/>
      <c r="E119" s="34"/>
      <c r="F119" s="34"/>
      <c r="G119" s="114"/>
      <c r="H119" s="34"/>
    </row>
    <row r="120" spans="2:11" ht="19.5" customHeight="1" x14ac:dyDescent="0.25">
      <c r="B120" s="15"/>
      <c r="C120" s="22" t="s">
        <v>82</v>
      </c>
      <c r="D120" s="19"/>
      <c r="E120" s="19"/>
      <c r="F120" s="19"/>
      <c r="G120" s="109">
        <f>SUM(G117)</f>
        <v>0</v>
      </c>
      <c r="H120" s="22"/>
    </row>
    <row r="121" spans="2:11" ht="17.25" customHeight="1" thickBot="1" x14ac:dyDescent="0.3">
      <c r="B121" s="17"/>
      <c r="C121" s="38"/>
      <c r="D121" s="38"/>
      <c r="E121" s="38"/>
      <c r="F121" s="38"/>
      <c r="G121" s="115"/>
      <c r="H121" s="38"/>
    </row>
    <row r="122" spans="2:11" ht="17.25" customHeight="1" x14ac:dyDescent="0.25">
      <c r="B122" s="2"/>
      <c r="C122" s="19"/>
      <c r="D122" s="19"/>
      <c r="E122" s="19"/>
      <c r="F122" s="19"/>
      <c r="G122" s="108"/>
      <c r="H122" s="19"/>
    </row>
    <row r="123" spans="2:11" ht="38.25" customHeight="1" x14ac:dyDescent="0.2">
      <c r="B123" s="126"/>
      <c r="C123" s="152" t="s">
        <v>190</v>
      </c>
      <c r="D123" s="152"/>
      <c r="E123" s="152"/>
      <c r="F123" s="152"/>
      <c r="G123" s="152"/>
      <c r="H123" s="147"/>
      <c r="I123" s="136"/>
      <c r="J123" s="136"/>
      <c r="K123" s="136"/>
    </row>
    <row r="124" spans="2:11" ht="17.25" customHeight="1" x14ac:dyDescent="0.25">
      <c r="B124" s="137"/>
      <c r="C124" s="138" t="s">
        <v>139</v>
      </c>
      <c r="D124" s="138" t="s">
        <v>140</v>
      </c>
      <c r="E124" s="138" t="s">
        <v>141</v>
      </c>
      <c r="F124" s="138" t="s">
        <v>142</v>
      </c>
      <c r="G124" s="139" t="s">
        <v>143</v>
      </c>
      <c r="H124" s="103"/>
    </row>
    <row r="125" spans="2:11" ht="17.25" customHeight="1" x14ac:dyDescent="0.25">
      <c r="B125" s="2"/>
      <c r="C125" s="19"/>
      <c r="D125" s="19"/>
      <c r="E125" s="19"/>
      <c r="F125" s="19"/>
      <c r="G125" s="108"/>
      <c r="H125" s="19"/>
    </row>
    <row r="126" spans="2:11" ht="18" x14ac:dyDescent="0.25">
      <c r="B126" s="90" t="s">
        <v>104</v>
      </c>
      <c r="C126" s="153" t="s">
        <v>169</v>
      </c>
      <c r="D126" s="153"/>
      <c r="H126" s="56"/>
    </row>
    <row r="127" spans="2:11" ht="18" x14ac:dyDescent="0.25">
      <c r="B127" s="90"/>
      <c r="C127" s="63"/>
      <c r="D127" s="49" t="s">
        <v>9</v>
      </c>
      <c r="E127" s="64">
        <v>1</v>
      </c>
      <c r="F127" s="65">
        <v>0</v>
      </c>
      <c r="G127" s="112">
        <f>E127*F127</f>
        <v>0</v>
      </c>
      <c r="H127" s="56"/>
    </row>
    <row r="128" spans="2:11" ht="18" x14ac:dyDescent="0.25">
      <c r="B128" s="90"/>
      <c r="C128" s="63"/>
      <c r="D128" s="49"/>
      <c r="E128" s="64"/>
      <c r="F128" s="64"/>
      <c r="G128" s="112"/>
      <c r="H128" s="56"/>
    </row>
    <row r="129" spans="1:8" ht="22.5" customHeight="1" x14ac:dyDescent="0.25">
      <c r="B129" s="140" t="s">
        <v>105</v>
      </c>
      <c r="C129" s="155" t="s">
        <v>170</v>
      </c>
      <c r="D129" s="155"/>
      <c r="E129" s="142"/>
      <c r="F129" s="137"/>
      <c r="G129" s="143"/>
      <c r="H129" s="56"/>
    </row>
    <row r="130" spans="1:8" ht="20.25" customHeight="1" x14ac:dyDescent="0.25">
      <c r="B130" s="140"/>
      <c r="C130" s="141"/>
      <c r="D130" s="144" t="s">
        <v>171</v>
      </c>
      <c r="E130" s="145">
        <v>40</v>
      </c>
      <c r="F130" s="145">
        <v>40</v>
      </c>
      <c r="G130" s="146">
        <f>E130*F130</f>
        <v>1600</v>
      </c>
      <c r="H130" s="56"/>
    </row>
    <row r="131" spans="1:8" ht="20.25" customHeight="1" x14ac:dyDescent="0.25">
      <c r="B131" s="140"/>
      <c r="C131" s="141"/>
      <c r="D131" s="144"/>
      <c r="E131" s="145"/>
      <c r="F131" s="145"/>
      <c r="G131" s="146"/>
      <c r="H131" s="56"/>
    </row>
    <row r="132" spans="1:8" ht="18" x14ac:dyDescent="0.25">
      <c r="B132" s="140" t="s">
        <v>188</v>
      </c>
      <c r="C132" s="155" t="s">
        <v>172</v>
      </c>
      <c r="D132" s="155"/>
      <c r="E132" s="142"/>
      <c r="F132" s="137"/>
      <c r="G132" s="143"/>
      <c r="H132" s="56"/>
    </row>
    <row r="133" spans="1:8" ht="18" x14ac:dyDescent="0.25">
      <c r="B133" s="140"/>
      <c r="C133" s="141"/>
      <c r="D133" s="144" t="s">
        <v>171</v>
      </c>
      <c r="E133" s="145">
        <v>40</v>
      </c>
      <c r="F133" s="145">
        <v>40</v>
      </c>
      <c r="G133" s="146">
        <f>E133*F133</f>
        <v>1600</v>
      </c>
      <c r="H133" s="56"/>
    </row>
    <row r="134" spans="1:8" ht="18.75" thickBot="1" x14ac:dyDescent="0.3">
      <c r="B134" s="91"/>
      <c r="C134" s="49"/>
      <c r="D134" s="49"/>
      <c r="E134" s="56"/>
      <c r="F134" s="56"/>
      <c r="G134" s="112"/>
      <c r="H134" s="56"/>
    </row>
    <row r="135" spans="1:8" ht="18" x14ac:dyDescent="0.25">
      <c r="A135" s="16"/>
      <c r="B135" s="104"/>
      <c r="C135" s="34"/>
      <c r="D135" s="34"/>
      <c r="E135" s="34"/>
      <c r="F135" s="34"/>
      <c r="G135" s="114"/>
      <c r="H135" s="105"/>
    </row>
    <row r="136" spans="1:8" ht="18" x14ac:dyDescent="0.25">
      <c r="A136" s="2"/>
      <c r="B136" s="92" t="s">
        <v>13</v>
      </c>
      <c r="C136" s="19"/>
      <c r="D136" s="19"/>
      <c r="E136" s="19"/>
      <c r="F136" s="19"/>
      <c r="G136" s="109">
        <f>SUM(G127:G134)</f>
        <v>3200</v>
      </c>
      <c r="H136" s="106"/>
    </row>
    <row r="137" spans="1:8" ht="18.75" thickBot="1" x14ac:dyDescent="0.3">
      <c r="A137" s="2"/>
      <c r="B137" s="68"/>
      <c r="C137" s="38"/>
      <c r="D137" s="38"/>
      <c r="E137" s="38"/>
      <c r="F137" s="38"/>
      <c r="G137" s="115"/>
      <c r="H137" s="107"/>
    </row>
    <row r="138" spans="1:8" ht="17.25" customHeight="1" x14ac:dyDescent="0.25">
      <c r="B138" s="90"/>
      <c r="C138" s="63"/>
      <c r="D138" s="49"/>
      <c r="E138" s="64"/>
      <c r="F138" s="64"/>
      <c r="G138" s="112"/>
      <c r="H138" s="56"/>
    </row>
    <row r="139" spans="1:8" ht="18" x14ac:dyDescent="0.25">
      <c r="B139" s="49"/>
      <c r="C139" s="63"/>
      <c r="D139" s="49"/>
      <c r="E139" s="64"/>
      <c r="F139" s="64"/>
      <c r="G139" s="112"/>
      <c r="H139" s="56"/>
    </row>
    <row r="140" spans="1:8" ht="18" x14ac:dyDescent="0.25">
      <c r="B140" s="49"/>
      <c r="C140" s="63"/>
      <c r="D140" s="49"/>
      <c r="E140" s="64"/>
      <c r="F140" s="64"/>
      <c r="G140" s="112"/>
      <c r="H140" s="56"/>
    </row>
    <row r="141" spans="1:8" ht="18" x14ac:dyDescent="0.25">
      <c r="B141" s="49"/>
      <c r="C141" s="63"/>
      <c r="D141" s="49"/>
      <c r="E141" s="64"/>
      <c r="F141" s="64"/>
      <c r="G141" s="112"/>
      <c r="H141" s="56"/>
    </row>
    <row r="142" spans="1:8" s="5" customFormat="1" ht="18" x14ac:dyDescent="0.25">
      <c r="B142" s="49"/>
      <c r="C142" s="63"/>
      <c r="D142" s="49"/>
      <c r="E142" s="64"/>
      <c r="F142" s="64"/>
      <c r="G142" s="112"/>
      <c r="H142" s="57"/>
    </row>
    <row r="143" spans="1:8" ht="18" x14ac:dyDescent="0.25">
      <c r="B143" s="49"/>
      <c r="C143" s="63"/>
      <c r="D143" s="49"/>
      <c r="E143" s="64"/>
      <c r="F143" s="64"/>
      <c r="G143" s="112"/>
      <c r="H143" s="56"/>
    </row>
    <row r="144" spans="1:8" ht="79.5" customHeight="1" x14ac:dyDescent="0.25">
      <c r="B144" s="49"/>
      <c r="C144" s="63"/>
      <c r="D144" s="49"/>
      <c r="E144" s="64"/>
      <c r="F144" s="64"/>
      <c r="G144" s="112"/>
      <c r="H144" s="56"/>
    </row>
    <row r="145" spans="2:8" ht="18" x14ac:dyDescent="0.25">
      <c r="B145" s="49"/>
      <c r="C145" s="63"/>
      <c r="D145" s="49"/>
      <c r="E145" s="64"/>
      <c r="F145" s="64"/>
      <c r="G145" s="112"/>
      <c r="H145" s="56"/>
    </row>
    <row r="146" spans="2:8" ht="18" x14ac:dyDescent="0.25">
      <c r="B146" s="49"/>
      <c r="C146" s="63"/>
      <c r="D146" s="49"/>
      <c r="E146" s="64"/>
      <c r="F146" s="64"/>
      <c r="G146" s="112"/>
      <c r="H146" s="56"/>
    </row>
    <row r="147" spans="2:8" ht="18" x14ac:dyDescent="0.25">
      <c r="B147" s="49"/>
      <c r="C147" s="63"/>
      <c r="D147" s="49"/>
      <c r="E147" s="64"/>
      <c r="F147" s="64"/>
      <c r="G147" s="112"/>
      <c r="H147" s="56"/>
    </row>
    <row r="148" spans="2:8" ht="18" x14ac:dyDescent="0.25">
      <c r="B148" s="49"/>
      <c r="C148" s="63"/>
      <c r="D148" s="49"/>
      <c r="E148" s="64"/>
      <c r="F148" s="64"/>
      <c r="G148" s="112"/>
      <c r="H148" s="56"/>
    </row>
    <row r="149" spans="2:8" ht="18" x14ac:dyDescent="0.25">
      <c r="B149" s="49"/>
      <c r="C149" s="63"/>
      <c r="D149" s="49"/>
      <c r="E149" s="64"/>
      <c r="F149" s="64"/>
      <c r="G149" s="112"/>
      <c r="H149" s="56"/>
    </row>
    <row r="150" spans="2:8" ht="18" x14ac:dyDescent="0.25">
      <c r="B150" s="49"/>
      <c r="C150" s="63"/>
      <c r="D150" s="49"/>
      <c r="E150" s="64"/>
      <c r="F150" s="64"/>
      <c r="G150" s="112"/>
      <c r="H150" s="56"/>
    </row>
    <row r="151" spans="2:8" ht="30.75" customHeight="1" x14ac:dyDescent="0.25">
      <c r="B151" s="49"/>
      <c r="C151" s="63"/>
      <c r="D151" s="49"/>
      <c r="E151" s="64"/>
      <c r="F151" s="64"/>
      <c r="G151" s="112"/>
      <c r="H151" s="56"/>
    </row>
    <row r="152" spans="2:8" ht="18" x14ac:dyDescent="0.25">
      <c r="B152" s="49"/>
      <c r="C152" s="63"/>
      <c r="D152" s="49"/>
      <c r="E152" s="64"/>
      <c r="F152" s="64"/>
      <c r="G152" s="112"/>
      <c r="H152" s="56"/>
    </row>
    <row r="153" spans="2:8" ht="18" x14ac:dyDescent="0.25">
      <c r="B153" s="49"/>
      <c r="C153" s="63"/>
      <c r="D153" s="49"/>
      <c r="E153" s="64"/>
      <c r="F153" s="64"/>
      <c r="G153" s="112"/>
      <c r="H153" s="56"/>
    </row>
    <row r="154" spans="2:8" ht="18" x14ac:dyDescent="0.25">
      <c r="B154" s="49"/>
      <c r="C154" s="63"/>
      <c r="D154" s="49"/>
      <c r="E154" s="64"/>
      <c r="F154" s="64"/>
      <c r="G154" s="112"/>
      <c r="H154" s="56"/>
    </row>
    <row r="155" spans="2:8" s="5" customFormat="1" ht="12.75" customHeight="1" x14ac:dyDescent="0.25">
      <c r="B155" s="49"/>
      <c r="C155" s="63"/>
      <c r="D155" s="49"/>
      <c r="E155" s="64"/>
      <c r="F155" s="64"/>
      <c r="G155" s="112"/>
      <c r="H155" s="57"/>
    </row>
    <row r="156" spans="2:8" ht="18" x14ac:dyDescent="0.25">
      <c r="B156" s="49"/>
      <c r="C156" s="63"/>
      <c r="D156" s="49"/>
      <c r="E156" s="64"/>
      <c r="F156" s="64"/>
      <c r="G156" s="112"/>
      <c r="H156" s="56"/>
    </row>
    <row r="157" spans="2:8" s="5" customFormat="1" ht="12.75" customHeight="1" x14ac:dyDescent="0.25">
      <c r="B157" s="49"/>
      <c r="C157" s="63"/>
      <c r="D157" s="49"/>
      <c r="E157" s="64"/>
      <c r="F157" s="64"/>
      <c r="G157" s="112"/>
      <c r="H157" s="57"/>
    </row>
    <row r="158" spans="2:8" ht="18" x14ac:dyDescent="0.25">
      <c r="B158" s="49"/>
      <c r="C158" s="63"/>
      <c r="D158" s="49"/>
      <c r="E158" s="64"/>
      <c r="F158" s="64"/>
      <c r="G158" s="112"/>
      <c r="H158" s="56"/>
    </row>
    <row r="159" spans="2:8" ht="12.75" customHeight="1" x14ac:dyDescent="0.25">
      <c r="B159" s="49"/>
      <c r="C159" s="63"/>
      <c r="D159" s="49"/>
      <c r="E159" s="64"/>
      <c r="F159" s="64"/>
      <c r="G159" s="112"/>
      <c r="H159" s="56"/>
    </row>
    <row r="160" spans="2:8" ht="18" x14ac:dyDescent="0.25">
      <c r="B160" s="49"/>
      <c r="C160" s="63"/>
      <c r="D160" s="49"/>
      <c r="E160" s="64"/>
      <c r="F160" s="64"/>
      <c r="G160" s="112"/>
      <c r="H160" s="56"/>
    </row>
    <row r="161" spans="2:8" ht="18" x14ac:dyDescent="0.25">
      <c r="B161" s="49"/>
      <c r="C161" s="63"/>
      <c r="D161" s="49"/>
      <c r="E161" s="64"/>
      <c r="F161" s="64"/>
      <c r="G161" s="112"/>
      <c r="H161" s="56"/>
    </row>
    <row r="162" spans="2:8" ht="18" x14ac:dyDescent="0.25">
      <c r="B162" s="49"/>
      <c r="C162" s="63"/>
      <c r="D162" s="49"/>
      <c r="E162" s="64"/>
      <c r="F162" s="64"/>
      <c r="G162" s="112"/>
      <c r="H162" s="56"/>
    </row>
    <row r="163" spans="2:8" s="5" customFormat="1" ht="18" x14ac:dyDescent="0.25">
      <c r="B163" s="49"/>
      <c r="C163" s="63"/>
      <c r="D163" s="49"/>
      <c r="E163" s="64"/>
      <c r="F163" s="64"/>
      <c r="G163" s="112"/>
      <c r="H163" s="57"/>
    </row>
    <row r="164" spans="2:8" s="5" customFormat="1" ht="18" x14ac:dyDescent="0.25">
      <c r="B164" s="49"/>
      <c r="C164" s="63"/>
      <c r="D164" s="49"/>
      <c r="E164" s="64"/>
      <c r="F164" s="64"/>
      <c r="G164" s="112"/>
      <c r="H164" s="57"/>
    </row>
    <row r="165" spans="2:8" ht="18" x14ac:dyDescent="0.25">
      <c r="B165" s="49"/>
      <c r="C165" s="63"/>
      <c r="D165" s="49"/>
      <c r="E165" s="64"/>
      <c r="F165" s="64"/>
      <c r="G165" s="112"/>
      <c r="H165" s="56"/>
    </row>
    <row r="166" spans="2:8" s="5" customFormat="1" ht="12.75" customHeight="1" x14ac:dyDescent="0.25">
      <c r="B166" s="49"/>
      <c r="C166" s="63"/>
      <c r="D166" s="49"/>
      <c r="E166" s="64"/>
      <c r="F166" s="64"/>
      <c r="G166" s="112"/>
      <c r="H166" s="57"/>
    </row>
    <row r="167" spans="2:8" ht="18" x14ac:dyDescent="0.25">
      <c r="B167" s="49"/>
      <c r="C167" s="63"/>
      <c r="D167" s="49"/>
      <c r="E167" s="64"/>
      <c r="F167" s="64"/>
      <c r="G167" s="112"/>
      <c r="H167" s="56"/>
    </row>
    <row r="168" spans="2:8" s="5" customFormat="1" ht="12.75" customHeight="1" x14ac:dyDescent="0.25">
      <c r="B168" s="49"/>
      <c r="C168" s="63"/>
      <c r="D168" s="70"/>
      <c r="E168" s="64"/>
      <c r="F168" s="64"/>
      <c r="G168" s="112"/>
      <c r="H168" s="57"/>
    </row>
    <row r="169" spans="2:8" ht="18" x14ac:dyDescent="0.25">
      <c r="B169" s="49"/>
      <c r="C169" s="63"/>
      <c r="D169" s="70"/>
      <c r="E169" s="64"/>
      <c r="F169" s="64"/>
      <c r="G169" s="112"/>
      <c r="H169" s="56"/>
    </row>
    <row r="170" spans="2:8" ht="43.5" customHeight="1" x14ac:dyDescent="0.25">
      <c r="B170" s="49"/>
      <c r="C170" s="71"/>
      <c r="D170" s="49"/>
      <c r="E170" s="64"/>
      <c r="F170" s="64"/>
      <c r="G170" s="112"/>
      <c r="H170" s="56"/>
    </row>
    <row r="171" spans="2:8" ht="12.75" customHeight="1" x14ac:dyDescent="0.25">
      <c r="B171" s="49"/>
      <c r="C171" s="63"/>
      <c r="D171" s="70"/>
      <c r="E171" s="64"/>
      <c r="F171" s="64"/>
      <c r="G171" s="112"/>
      <c r="H171" s="56"/>
    </row>
    <row r="172" spans="2:8" ht="18" x14ac:dyDescent="0.25">
      <c r="B172" s="49"/>
      <c r="C172" s="63"/>
      <c r="D172" s="70"/>
      <c r="E172" s="64"/>
      <c r="F172" s="64"/>
      <c r="G172" s="112"/>
      <c r="H172" s="56"/>
    </row>
    <row r="173" spans="2:8" ht="18" x14ac:dyDescent="0.25">
      <c r="B173" s="49"/>
      <c r="C173" s="63"/>
      <c r="D173" s="70"/>
      <c r="E173" s="64"/>
      <c r="F173" s="64"/>
      <c r="G173" s="112"/>
      <c r="H173" s="56"/>
    </row>
    <row r="174" spans="2:8" ht="18" x14ac:dyDescent="0.25">
      <c r="B174" s="49"/>
      <c r="C174" s="63"/>
      <c r="D174" s="70"/>
      <c r="E174" s="64"/>
      <c r="F174" s="64"/>
      <c r="G174" s="112"/>
      <c r="H174" s="56"/>
    </row>
    <row r="175" spans="2:8" s="5" customFormat="1" ht="12.75" customHeight="1" x14ac:dyDescent="0.25">
      <c r="B175" s="49"/>
      <c r="C175" s="72"/>
      <c r="D175" s="70"/>
      <c r="E175" s="64"/>
      <c r="F175" s="64"/>
      <c r="G175" s="112"/>
      <c r="H175" s="57"/>
    </row>
    <row r="176" spans="2:8" ht="18" x14ac:dyDescent="0.25">
      <c r="B176" s="49"/>
      <c r="C176" s="72"/>
      <c r="D176" s="70"/>
      <c r="E176" s="64"/>
      <c r="F176" s="64"/>
      <c r="G176" s="112"/>
      <c r="H176" s="56"/>
    </row>
    <row r="177" spans="2:8" ht="12.75" customHeight="1" x14ac:dyDescent="0.25">
      <c r="B177" s="49"/>
      <c r="C177" s="72"/>
      <c r="D177" s="70"/>
      <c r="E177" s="64"/>
      <c r="F177" s="64"/>
      <c r="G177" s="112"/>
      <c r="H177" s="56"/>
    </row>
    <row r="178" spans="2:8" ht="12.75" customHeight="1" x14ac:dyDescent="0.25">
      <c r="B178" s="49"/>
      <c r="C178" s="71"/>
      <c r="D178" s="70"/>
      <c r="E178" s="64"/>
      <c r="F178" s="64"/>
      <c r="G178" s="112"/>
      <c r="H178" s="56"/>
    </row>
    <row r="179" spans="2:8" ht="18" x14ac:dyDescent="0.25">
      <c r="B179" s="49"/>
      <c r="C179" s="63"/>
      <c r="D179" s="70"/>
      <c r="E179" s="64"/>
      <c r="F179" s="64"/>
      <c r="G179" s="112"/>
      <c r="H179" s="56"/>
    </row>
    <row r="180" spans="2:8" ht="18" x14ac:dyDescent="0.25">
      <c r="B180" s="49"/>
      <c r="C180" s="69"/>
      <c r="D180" s="49"/>
      <c r="E180" s="56"/>
      <c r="F180" s="56"/>
      <c r="G180" s="112"/>
      <c r="H180" s="56"/>
    </row>
    <row r="181" spans="2:8" ht="18" x14ac:dyDescent="0.25">
      <c r="B181" s="49"/>
      <c r="C181" s="69"/>
      <c r="D181" s="49"/>
      <c r="E181" s="56"/>
      <c r="F181" s="56"/>
      <c r="G181" s="112"/>
      <c r="H181" s="56"/>
    </row>
    <row r="182" spans="2:8" ht="43.5" customHeight="1" x14ac:dyDescent="0.25">
      <c r="B182" s="49"/>
      <c r="C182" s="50"/>
      <c r="D182" s="50"/>
      <c r="E182" s="57"/>
      <c r="F182" s="57"/>
      <c r="G182" s="121"/>
      <c r="H182" s="56"/>
    </row>
    <row r="183" spans="2:8" ht="12.75" customHeight="1" x14ac:dyDescent="0.25">
      <c r="B183" s="49"/>
      <c r="C183" s="49"/>
      <c r="D183" s="49"/>
      <c r="E183" s="56"/>
      <c r="F183" s="56"/>
      <c r="G183" s="112"/>
      <c r="H183" s="56"/>
    </row>
    <row r="184" spans="2:8" ht="18" x14ac:dyDescent="0.25">
      <c r="B184" s="49"/>
      <c r="C184" s="49"/>
      <c r="D184" s="49"/>
      <c r="E184" s="56"/>
      <c r="F184" s="56"/>
      <c r="G184" s="112"/>
      <c r="H184" s="56"/>
    </row>
    <row r="185" spans="2:8" ht="18" x14ac:dyDescent="0.25">
      <c r="B185" s="49"/>
      <c r="C185" s="49"/>
      <c r="D185" s="49"/>
      <c r="E185" s="56"/>
      <c r="F185" s="56"/>
      <c r="G185" s="112"/>
      <c r="H185" s="56"/>
    </row>
    <row r="186" spans="2:8" s="5" customFormat="1" ht="18" x14ac:dyDescent="0.25">
      <c r="B186" s="49"/>
      <c r="C186" s="49"/>
      <c r="D186" s="49"/>
      <c r="E186" s="56"/>
      <c r="F186" s="56"/>
      <c r="G186" s="112"/>
      <c r="H186" s="57"/>
    </row>
    <row r="187" spans="2:8" ht="18" x14ac:dyDescent="0.25">
      <c r="B187" s="49"/>
      <c r="C187" s="49"/>
      <c r="D187" s="49"/>
      <c r="E187" s="56"/>
      <c r="F187" s="56"/>
      <c r="G187" s="112"/>
      <c r="H187" s="56"/>
    </row>
    <row r="188" spans="2:8" s="5" customFormat="1" ht="18" x14ac:dyDescent="0.25">
      <c r="B188" s="49"/>
      <c r="C188" s="49"/>
      <c r="D188" s="49"/>
      <c r="E188" s="56"/>
      <c r="F188" s="56"/>
      <c r="G188" s="112"/>
      <c r="H188" s="57"/>
    </row>
    <row r="189" spans="2:8" ht="18" x14ac:dyDescent="0.25">
      <c r="B189" s="77"/>
      <c r="C189" s="49"/>
      <c r="D189" s="49"/>
      <c r="E189" s="56"/>
      <c r="F189" s="56"/>
      <c r="G189" s="112"/>
      <c r="H189" s="56"/>
    </row>
    <row r="190" spans="2:8" ht="19.5" customHeight="1" x14ac:dyDescent="0.25">
      <c r="B190" s="77"/>
      <c r="C190" s="49"/>
      <c r="D190" s="49"/>
      <c r="E190" s="56"/>
      <c r="F190" s="56"/>
      <c r="G190" s="112"/>
      <c r="H190" s="56"/>
    </row>
    <row r="191" spans="2:8" ht="12.75" customHeight="1" x14ac:dyDescent="0.25">
      <c r="B191" s="77"/>
      <c r="C191" s="49"/>
      <c r="D191" s="49"/>
      <c r="E191" s="56"/>
      <c r="F191" s="56"/>
      <c r="G191" s="112"/>
      <c r="H191" s="56"/>
    </row>
    <row r="192" spans="2:8" ht="18" x14ac:dyDescent="0.25">
      <c r="B192" s="77"/>
      <c r="C192" s="49"/>
      <c r="D192" s="49"/>
      <c r="E192" s="56"/>
      <c r="F192" s="56"/>
      <c r="G192" s="112"/>
      <c r="H192" s="56"/>
    </row>
    <row r="193" spans="2:8" ht="18" x14ac:dyDescent="0.25">
      <c r="B193" s="77"/>
      <c r="C193" s="49"/>
      <c r="D193" s="49"/>
      <c r="E193" s="56"/>
      <c r="F193" s="56"/>
      <c r="G193" s="112"/>
      <c r="H193" s="56"/>
    </row>
    <row r="194" spans="2:8" s="5" customFormat="1" ht="18" x14ac:dyDescent="0.25">
      <c r="B194" s="76"/>
      <c r="C194" s="49"/>
      <c r="D194" s="49"/>
      <c r="E194" s="56"/>
      <c r="F194" s="56"/>
      <c r="G194" s="112"/>
      <c r="H194" s="57"/>
    </row>
    <row r="195" spans="2:8" s="5" customFormat="1" ht="18" x14ac:dyDescent="0.25">
      <c r="B195" s="93"/>
      <c r="C195" s="49"/>
      <c r="D195" s="49"/>
      <c r="E195" s="56"/>
      <c r="F195" s="56"/>
      <c r="G195" s="112"/>
      <c r="H195" s="57"/>
    </row>
    <row r="196" spans="2:8" s="5" customFormat="1" ht="18" x14ac:dyDescent="0.25">
      <c r="B196" s="93"/>
      <c r="C196" s="49"/>
      <c r="D196" s="49"/>
      <c r="E196" s="56"/>
      <c r="F196" s="56"/>
      <c r="G196" s="112"/>
      <c r="H196" s="57"/>
    </row>
    <row r="197" spans="2:8" s="5" customFormat="1" ht="18" x14ac:dyDescent="0.25">
      <c r="B197" s="93"/>
      <c r="C197" s="49"/>
      <c r="D197" s="49"/>
      <c r="E197" s="56"/>
      <c r="F197" s="56"/>
      <c r="G197" s="112"/>
      <c r="H197" s="57"/>
    </row>
    <row r="198" spans="2:8" s="5" customFormat="1" ht="18" x14ac:dyDescent="0.25">
      <c r="B198" s="93"/>
      <c r="C198" s="49"/>
      <c r="D198" s="49"/>
      <c r="E198" s="56"/>
      <c r="F198" s="56"/>
      <c r="G198" s="112"/>
      <c r="H198" s="57"/>
    </row>
    <row r="199" spans="2:8" ht="18" x14ac:dyDescent="0.25">
      <c r="B199" s="93"/>
      <c r="C199" s="49"/>
      <c r="D199" s="49"/>
      <c r="E199" s="56"/>
      <c r="F199" s="56"/>
      <c r="G199" s="112"/>
      <c r="H199" s="56"/>
    </row>
    <row r="200" spans="2:8" s="5" customFormat="1" ht="12.75" customHeight="1" x14ac:dyDescent="0.25">
      <c r="B200" s="93"/>
      <c r="C200" s="49"/>
      <c r="D200" s="49"/>
      <c r="E200" s="56"/>
      <c r="F200" s="56"/>
      <c r="G200" s="112"/>
      <c r="H200" s="57"/>
    </row>
    <row r="201" spans="2:8" ht="18" x14ac:dyDescent="0.25">
      <c r="B201" s="94"/>
      <c r="C201" s="49"/>
      <c r="D201" s="49"/>
      <c r="E201" s="56"/>
      <c r="F201" s="56"/>
      <c r="G201" s="112"/>
      <c r="H201" s="56"/>
    </row>
    <row r="202" spans="2:8" ht="18" x14ac:dyDescent="0.25">
      <c r="B202" s="93"/>
      <c r="C202" s="49"/>
      <c r="D202" s="49"/>
      <c r="E202" s="56"/>
      <c r="F202" s="56"/>
      <c r="G202" s="112"/>
      <c r="H202" s="56"/>
    </row>
    <row r="203" spans="2:8" s="5" customFormat="1" ht="18" x14ac:dyDescent="0.25">
      <c r="B203" s="93"/>
      <c r="C203" s="49"/>
      <c r="D203" s="49"/>
      <c r="E203" s="56"/>
      <c r="F203" s="56"/>
      <c r="G203" s="112"/>
      <c r="H203" s="57"/>
    </row>
    <row r="204" spans="2:8" ht="18" x14ac:dyDescent="0.25">
      <c r="B204" s="49"/>
      <c r="C204" s="49"/>
      <c r="D204" s="49"/>
      <c r="E204" s="56"/>
      <c r="F204" s="56"/>
      <c r="G204" s="112"/>
      <c r="H204" s="56"/>
    </row>
    <row r="205" spans="2:8" ht="112.5" customHeight="1" x14ac:dyDescent="0.25">
      <c r="B205" s="49"/>
      <c r="C205" s="49"/>
      <c r="D205" s="49"/>
      <c r="E205" s="56"/>
      <c r="F205" s="56"/>
      <c r="G205" s="112"/>
      <c r="H205" s="56"/>
    </row>
    <row r="206" spans="2:8" ht="18" x14ac:dyDescent="0.25">
      <c r="B206" s="76"/>
      <c r="C206" s="49"/>
      <c r="D206" s="49"/>
      <c r="E206" s="56"/>
      <c r="F206" s="56"/>
      <c r="G206" s="112"/>
      <c r="H206" s="56"/>
    </row>
    <row r="207" spans="2:8" ht="18" x14ac:dyDescent="0.25">
      <c r="B207" s="93"/>
      <c r="C207" s="49"/>
      <c r="D207" s="49"/>
      <c r="E207" s="56"/>
      <c r="F207" s="56"/>
      <c r="G207" s="112"/>
      <c r="H207" s="56"/>
    </row>
    <row r="208" spans="2:8" ht="18" x14ac:dyDescent="0.25">
      <c r="B208" s="93"/>
      <c r="C208" s="49"/>
      <c r="D208" s="49"/>
      <c r="E208" s="56"/>
      <c r="F208" s="56"/>
      <c r="G208" s="112"/>
      <c r="H208" s="56"/>
    </row>
    <row r="209" spans="2:8" ht="18" x14ac:dyDescent="0.25">
      <c r="B209" s="93"/>
      <c r="C209" s="49"/>
      <c r="D209" s="49"/>
      <c r="E209" s="56"/>
      <c r="F209" s="56"/>
      <c r="G209" s="112"/>
      <c r="H209" s="56"/>
    </row>
    <row r="210" spans="2:8" s="5" customFormat="1" ht="18" x14ac:dyDescent="0.25">
      <c r="B210" s="93"/>
      <c r="C210" s="49"/>
      <c r="D210" s="49"/>
      <c r="E210" s="56"/>
      <c r="F210" s="56"/>
      <c r="G210" s="112"/>
      <c r="H210" s="57"/>
    </row>
    <row r="211" spans="2:8" ht="18" x14ac:dyDescent="0.25">
      <c r="B211" s="94"/>
      <c r="C211" s="49"/>
      <c r="D211" s="49"/>
      <c r="E211" s="56"/>
      <c r="F211" s="56"/>
      <c r="G211" s="112"/>
      <c r="H211" s="56"/>
    </row>
    <row r="212" spans="2:8" ht="43.5" customHeight="1" x14ac:dyDescent="0.25">
      <c r="B212" s="93"/>
      <c r="C212" s="49"/>
      <c r="D212" s="49"/>
      <c r="E212" s="56"/>
      <c r="F212" s="56"/>
      <c r="G212" s="112"/>
      <c r="H212" s="56"/>
    </row>
    <row r="213" spans="2:8" ht="18" x14ac:dyDescent="0.25">
      <c r="B213" s="93"/>
      <c r="C213" s="49"/>
      <c r="D213" s="49"/>
      <c r="E213" s="56"/>
      <c r="F213" s="56"/>
      <c r="G213" s="112"/>
      <c r="H213" s="56"/>
    </row>
    <row r="214" spans="2:8" ht="18" x14ac:dyDescent="0.25">
      <c r="B214" s="76"/>
      <c r="C214" s="49"/>
      <c r="D214" s="49"/>
      <c r="E214" s="56"/>
      <c r="F214" s="56"/>
      <c r="G214" s="112"/>
      <c r="H214" s="56"/>
    </row>
    <row r="215" spans="2:8" ht="18" x14ac:dyDescent="0.25">
      <c r="B215" s="93"/>
      <c r="C215" s="49"/>
      <c r="D215" s="49"/>
      <c r="E215" s="56"/>
      <c r="F215" s="56"/>
      <c r="G215" s="112"/>
      <c r="H215" s="56"/>
    </row>
    <row r="216" spans="2:8" ht="12.75" customHeight="1" x14ac:dyDescent="0.25">
      <c r="B216" s="93"/>
      <c r="C216" s="49"/>
      <c r="D216" s="49"/>
      <c r="E216" s="56"/>
      <c r="F216" s="56"/>
      <c r="G216" s="112"/>
      <c r="H216" s="56"/>
    </row>
    <row r="217" spans="2:8" ht="18" x14ac:dyDescent="0.25">
      <c r="B217" s="93"/>
      <c r="C217" s="49"/>
      <c r="D217" s="49"/>
      <c r="E217" s="56"/>
      <c r="F217" s="56"/>
      <c r="G217" s="112"/>
      <c r="H217" s="56"/>
    </row>
    <row r="218" spans="2:8" s="5" customFormat="1" ht="18" x14ac:dyDescent="0.25">
      <c r="B218" s="93"/>
      <c r="C218" s="49"/>
      <c r="D218" s="49"/>
      <c r="E218" s="56"/>
      <c r="F218" s="56"/>
      <c r="G218" s="112"/>
      <c r="H218" s="57"/>
    </row>
    <row r="219" spans="2:8" s="5" customFormat="1" ht="18" x14ac:dyDescent="0.25">
      <c r="B219" s="94"/>
      <c r="C219" s="49"/>
      <c r="D219" s="49"/>
      <c r="E219" s="56"/>
      <c r="F219" s="56"/>
      <c r="G219" s="112"/>
      <c r="H219" s="57"/>
    </row>
    <row r="220" spans="2:8" s="5" customFormat="1" ht="12.75" customHeight="1" x14ac:dyDescent="0.25">
      <c r="B220" s="93"/>
      <c r="C220" s="49"/>
      <c r="D220" s="49"/>
      <c r="E220" s="56"/>
      <c r="F220" s="57"/>
      <c r="G220" s="121"/>
      <c r="H220" s="57"/>
    </row>
    <row r="221" spans="2:8" ht="18" x14ac:dyDescent="0.25">
      <c r="B221" s="93"/>
      <c r="C221" s="49"/>
      <c r="D221" s="49"/>
      <c r="E221" s="56"/>
      <c r="F221" s="57"/>
      <c r="G221" s="112"/>
      <c r="H221" s="56"/>
    </row>
    <row r="222" spans="2:8" s="5" customFormat="1" ht="12.75" customHeight="1" x14ac:dyDescent="0.25">
      <c r="B222" s="76"/>
      <c r="C222" s="49"/>
      <c r="D222" s="49"/>
      <c r="E222" s="56"/>
      <c r="F222" s="56"/>
      <c r="G222" s="112"/>
      <c r="H222" s="57"/>
    </row>
    <row r="223" spans="2:8" ht="18" x14ac:dyDescent="0.25">
      <c r="B223" s="93"/>
      <c r="C223" s="49"/>
      <c r="D223" s="49"/>
      <c r="E223" s="56"/>
      <c r="F223" s="56"/>
      <c r="G223" s="112"/>
      <c r="H223" s="56"/>
    </row>
    <row r="224" spans="2:8" ht="45.75" customHeight="1" x14ac:dyDescent="0.25">
      <c r="B224" s="93"/>
      <c r="C224" s="49"/>
      <c r="D224" s="49"/>
      <c r="E224" s="56"/>
      <c r="F224" s="56"/>
      <c r="G224" s="112"/>
      <c r="H224" s="56"/>
    </row>
    <row r="225" spans="2:8" ht="18" x14ac:dyDescent="0.25">
      <c r="B225" s="93"/>
      <c r="C225" s="49"/>
      <c r="D225" s="49"/>
      <c r="E225" s="56"/>
      <c r="F225" s="56"/>
      <c r="G225" s="112"/>
      <c r="H225" s="56"/>
    </row>
    <row r="226" spans="2:8" ht="18" x14ac:dyDescent="0.25">
      <c r="B226" s="93"/>
      <c r="C226" s="49"/>
      <c r="D226" s="49"/>
      <c r="E226" s="56"/>
      <c r="F226" s="56"/>
      <c r="G226" s="112"/>
      <c r="H226" s="56"/>
    </row>
    <row r="227" spans="2:8" s="5" customFormat="1" ht="12.75" customHeight="1" x14ac:dyDescent="0.25">
      <c r="B227" s="93"/>
      <c r="C227" s="49"/>
      <c r="D227" s="49"/>
      <c r="E227" s="56"/>
      <c r="F227" s="56"/>
      <c r="G227" s="112"/>
      <c r="H227" s="57"/>
    </row>
    <row r="228" spans="2:8" ht="18.75" x14ac:dyDescent="0.3">
      <c r="B228" s="93"/>
      <c r="C228" s="49"/>
      <c r="D228" s="49"/>
      <c r="E228" s="56"/>
      <c r="F228" s="74"/>
      <c r="G228" s="112"/>
      <c r="H228" s="56"/>
    </row>
    <row r="229" spans="2:8" ht="35.25" customHeight="1" x14ac:dyDescent="0.25">
      <c r="B229" s="93"/>
      <c r="C229" s="49"/>
      <c r="D229" s="49"/>
      <c r="E229" s="56"/>
      <c r="F229" s="56"/>
      <c r="G229" s="112"/>
      <c r="H229" s="56"/>
    </row>
    <row r="230" spans="2:8" ht="18" x14ac:dyDescent="0.25">
      <c r="B230" s="76"/>
      <c r="C230" s="49"/>
      <c r="D230" s="49"/>
      <c r="E230" s="56"/>
      <c r="F230" s="56"/>
      <c r="G230" s="112"/>
      <c r="H230" s="56"/>
    </row>
    <row r="231" spans="2:8" ht="18" x14ac:dyDescent="0.25">
      <c r="B231" s="93"/>
      <c r="C231" s="75"/>
      <c r="D231" s="76"/>
      <c r="E231" s="73"/>
      <c r="F231" s="73"/>
      <c r="G231" s="122"/>
      <c r="H231" s="56"/>
    </row>
    <row r="232" spans="2:8" ht="18" x14ac:dyDescent="0.25">
      <c r="B232" s="93"/>
      <c r="C232" s="75"/>
      <c r="D232" s="77"/>
      <c r="E232" s="73"/>
      <c r="F232" s="73"/>
      <c r="G232" s="122"/>
      <c r="H232" s="56"/>
    </row>
    <row r="233" spans="2:8" ht="45.75" customHeight="1" x14ac:dyDescent="0.25">
      <c r="B233" s="49"/>
      <c r="C233" s="77"/>
      <c r="D233" s="76"/>
      <c r="E233" s="73"/>
      <c r="F233" s="73"/>
      <c r="G233" s="122"/>
      <c r="H233" s="56"/>
    </row>
    <row r="234" spans="2:8" ht="18" x14ac:dyDescent="0.25">
      <c r="B234" s="49"/>
      <c r="C234" s="77"/>
      <c r="D234" s="77"/>
      <c r="E234" s="78"/>
      <c r="F234" s="78"/>
      <c r="G234" s="123"/>
      <c r="H234" s="56"/>
    </row>
    <row r="235" spans="2:8" ht="18.75" x14ac:dyDescent="0.3">
      <c r="B235" s="49"/>
      <c r="C235" s="79"/>
      <c r="D235" s="77"/>
      <c r="E235" s="78"/>
      <c r="F235" s="78"/>
      <c r="G235" s="123"/>
      <c r="H235" s="56"/>
    </row>
    <row r="236" spans="2:8" ht="18.75" x14ac:dyDescent="0.3">
      <c r="B236" s="49"/>
      <c r="C236" s="80"/>
      <c r="D236" s="77"/>
      <c r="E236" s="81"/>
      <c r="F236" s="81"/>
      <c r="G236" s="123"/>
      <c r="H236" s="56"/>
    </row>
    <row r="237" spans="2:8" ht="18.75" x14ac:dyDescent="0.3">
      <c r="B237" s="49"/>
      <c r="C237" s="80"/>
      <c r="D237" s="77"/>
      <c r="E237" s="81"/>
      <c r="F237" s="81"/>
      <c r="G237" s="123"/>
      <c r="H237" s="56"/>
    </row>
    <row r="238" spans="2:8" ht="18.75" x14ac:dyDescent="0.25">
      <c r="B238" s="49"/>
      <c r="C238" s="82"/>
      <c r="D238" s="83"/>
      <c r="E238" s="81"/>
      <c r="F238" s="81"/>
      <c r="G238" s="123"/>
      <c r="H238" s="56"/>
    </row>
    <row r="239" spans="2:8" ht="18.75" x14ac:dyDescent="0.3">
      <c r="B239" s="49"/>
      <c r="C239" s="80"/>
      <c r="D239" s="83"/>
      <c r="E239" s="81"/>
      <c r="F239" s="81"/>
      <c r="G239" s="123"/>
      <c r="H239" s="56"/>
    </row>
    <row r="240" spans="2:8" s="5" customFormat="1" ht="12.75" customHeight="1" x14ac:dyDescent="0.25">
      <c r="B240" s="49"/>
      <c r="C240" s="82"/>
      <c r="D240" s="83"/>
      <c r="E240" s="81"/>
      <c r="F240" s="81"/>
      <c r="G240" s="123"/>
      <c r="H240" s="57"/>
    </row>
    <row r="241" spans="2:8" ht="18.75" x14ac:dyDescent="0.25">
      <c r="B241" s="49"/>
      <c r="C241" s="82"/>
      <c r="D241" s="83"/>
      <c r="E241" s="81"/>
      <c r="F241" s="81"/>
      <c r="G241" s="123"/>
      <c r="H241" s="56"/>
    </row>
    <row r="242" spans="2:8" ht="37.5" customHeight="1" x14ac:dyDescent="0.3">
      <c r="B242" s="49"/>
      <c r="C242" s="80"/>
      <c r="D242" s="83"/>
      <c r="E242" s="81"/>
      <c r="F242" s="81"/>
      <c r="G242" s="124"/>
      <c r="H242" s="56"/>
    </row>
    <row r="243" spans="2:8" ht="12.75" customHeight="1" x14ac:dyDescent="0.3">
      <c r="B243" s="49"/>
      <c r="C243" s="84"/>
      <c r="D243" s="83"/>
      <c r="E243" s="81"/>
      <c r="F243" s="81"/>
      <c r="G243" s="124"/>
      <c r="H243" s="56"/>
    </row>
    <row r="244" spans="2:8" ht="18.75" x14ac:dyDescent="0.3">
      <c r="B244" s="49"/>
      <c r="C244" s="84"/>
      <c r="D244" s="83"/>
      <c r="E244" s="81"/>
      <c r="F244" s="81"/>
      <c r="G244" s="124"/>
      <c r="H244" s="56"/>
    </row>
    <row r="245" spans="2:8" ht="18.75" x14ac:dyDescent="0.3">
      <c r="B245" s="49"/>
      <c r="C245" s="79"/>
      <c r="D245" s="75"/>
      <c r="E245" s="85"/>
      <c r="F245" s="81"/>
      <c r="G245" s="122"/>
      <c r="H245" s="56"/>
    </row>
    <row r="246" spans="2:8" ht="45.75" customHeight="1" x14ac:dyDescent="0.25">
      <c r="B246" s="49"/>
      <c r="C246" s="86"/>
      <c r="D246" s="75"/>
      <c r="E246" s="85"/>
      <c r="F246" s="81"/>
      <c r="G246" s="124"/>
      <c r="H246" s="56"/>
    </row>
    <row r="247" spans="2:8" ht="12.75" customHeight="1" x14ac:dyDescent="0.3">
      <c r="B247" s="49"/>
      <c r="C247" s="79"/>
      <c r="D247" s="75"/>
      <c r="E247" s="85"/>
      <c r="F247" s="81"/>
      <c r="G247" s="124"/>
      <c r="H247" s="56"/>
    </row>
    <row r="248" spans="2:8" ht="18.75" x14ac:dyDescent="0.3">
      <c r="B248" s="49"/>
      <c r="C248" s="80"/>
      <c r="D248" s="75"/>
      <c r="E248" s="85"/>
      <c r="F248" s="81"/>
      <c r="G248" s="124"/>
      <c r="H248" s="56"/>
    </row>
    <row r="249" spans="2:8" ht="18.75" x14ac:dyDescent="0.3">
      <c r="B249" s="49"/>
      <c r="C249" s="80"/>
      <c r="D249" s="75"/>
      <c r="E249" s="85"/>
      <c r="F249" s="81"/>
      <c r="G249" s="124"/>
      <c r="H249" s="56"/>
    </row>
    <row r="250" spans="2:8" ht="51.75" customHeight="1" x14ac:dyDescent="0.25">
      <c r="B250" s="49"/>
      <c r="C250" s="82"/>
      <c r="D250" s="75"/>
      <c r="E250" s="87"/>
      <c r="F250" s="81"/>
      <c r="G250" s="124"/>
      <c r="H250" s="56"/>
    </row>
    <row r="251" spans="2:8" ht="12.75" customHeight="1" x14ac:dyDescent="0.3">
      <c r="B251" s="49"/>
      <c r="C251" s="80"/>
      <c r="D251" s="75"/>
      <c r="E251" s="87"/>
      <c r="F251" s="83"/>
      <c r="G251" s="124"/>
      <c r="H251" s="19"/>
    </row>
    <row r="252" spans="2:8" ht="18.75" x14ac:dyDescent="0.3">
      <c r="B252" s="49"/>
      <c r="C252" s="80"/>
      <c r="D252" s="75"/>
      <c r="E252" s="85"/>
      <c r="F252" s="83"/>
      <c r="G252" s="124"/>
      <c r="H252" s="19"/>
    </row>
    <row r="253" spans="2:8" ht="18.75" x14ac:dyDescent="0.3">
      <c r="B253" s="49"/>
      <c r="C253" s="79"/>
      <c r="D253" s="75"/>
      <c r="E253" s="85"/>
      <c r="F253" s="83"/>
      <c r="G253" s="122"/>
      <c r="H253" s="19"/>
    </row>
    <row r="254" spans="2:8" s="5" customFormat="1" ht="12.75" customHeight="1" x14ac:dyDescent="0.3">
      <c r="B254" s="49"/>
      <c r="C254" s="80"/>
      <c r="D254" s="75"/>
      <c r="E254" s="85"/>
      <c r="F254" s="83"/>
      <c r="G254" s="124"/>
      <c r="H254" s="22"/>
    </row>
    <row r="255" spans="2:8" ht="18.75" x14ac:dyDescent="0.3">
      <c r="B255" s="49"/>
      <c r="C255" s="79"/>
      <c r="D255" s="75"/>
      <c r="E255" s="85"/>
      <c r="F255" s="83"/>
      <c r="G255" s="124"/>
      <c r="H255" s="19"/>
    </row>
    <row r="256" spans="2:8" ht="60.75" customHeight="1" x14ac:dyDescent="0.25">
      <c r="B256" s="49"/>
      <c r="C256" s="82"/>
      <c r="D256" s="75"/>
      <c r="E256" s="87"/>
      <c r="F256" s="83"/>
      <c r="G256" s="124"/>
      <c r="H256" s="19"/>
    </row>
    <row r="257" spans="2:8" ht="18" x14ac:dyDescent="0.25">
      <c r="B257" s="49"/>
      <c r="C257" s="49"/>
      <c r="D257" s="75"/>
      <c r="E257" s="87"/>
      <c r="F257" s="83"/>
      <c r="G257" s="124"/>
      <c r="H257" s="19"/>
    </row>
    <row r="258" spans="2:8" ht="18.75" x14ac:dyDescent="0.25">
      <c r="B258" s="49"/>
      <c r="C258" s="82"/>
      <c r="D258" s="75"/>
      <c r="E258" s="87"/>
      <c r="F258" s="83"/>
      <c r="G258" s="124"/>
      <c r="H258" s="19"/>
    </row>
    <row r="259" spans="2:8" ht="18.75" x14ac:dyDescent="0.25">
      <c r="B259" s="49"/>
      <c r="C259" s="82"/>
      <c r="D259" s="75"/>
      <c r="E259" s="87"/>
      <c r="F259" s="83"/>
      <c r="G259" s="124"/>
      <c r="H259" s="19"/>
    </row>
    <row r="260" spans="2:8" ht="75.75" customHeight="1" x14ac:dyDescent="0.3">
      <c r="B260" s="49"/>
      <c r="C260" s="80"/>
      <c r="D260" s="75"/>
      <c r="E260" s="87"/>
      <c r="F260" s="83"/>
      <c r="G260" s="124"/>
      <c r="H260" s="19"/>
    </row>
    <row r="261" spans="2:8" ht="18.75" x14ac:dyDescent="0.3">
      <c r="B261" s="49"/>
      <c r="C261" s="79"/>
      <c r="D261" s="75"/>
      <c r="E261" s="87"/>
      <c r="F261" s="83"/>
      <c r="G261" s="122"/>
      <c r="H261" s="19"/>
    </row>
    <row r="262" spans="2:8" ht="18.75" x14ac:dyDescent="0.3">
      <c r="B262" s="49"/>
      <c r="C262" s="80"/>
      <c r="D262" s="75"/>
      <c r="E262" s="87"/>
      <c r="F262" s="83"/>
      <c r="G262" s="124"/>
      <c r="H262" s="19"/>
    </row>
    <row r="263" spans="2:8" ht="18.75" x14ac:dyDescent="0.3">
      <c r="B263" s="49"/>
      <c r="C263" s="79"/>
      <c r="D263" s="75"/>
      <c r="E263" s="87"/>
      <c r="F263" s="83"/>
      <c r="G263" s="124"/>
      <c r="H263" s="19"/>
    </row>
    <row r="264" spans="2:8" s="5" customFormat="1" ht="18.75" x14ac:dyDescent="0.25">
      <c r="B264" s="49"/>
      <c r="C264" s="82"/>
      <c r="D264" s="75"/>
      <c r="E264" s="87"/>
      <c r="F264" s="83"/>
      <c r="G264" s="124"/>
      <c r="H264" s="22"/>
    </row>
    <row r="265" spans="2:8" ht="18.75" x14ac:dyDescent="0.25">
      <c r="B265" s="49"/>
      <c r="C265" s="82"/>
      <c r="D265" s="75"/>
      <c r="E265" s="87"/>
      <c r="F265" s="83"/>
      <c r="G265" s="124"/>
      <c r="H265" s="19"/>
    </row>
    <row r="266" spans="2:8" s="5" customFormat="1" ht="12.75" customHeight="1" x14ac:dyDescent="0.3">
      <c r="B266" s="49"/>
      <c r="C266" s="84"/>
      <c r="D266" s="75"/>
      <c r="E266" s="87"/>
      <c r="F266" s="83"/>
      <c r="G266" s="124"/>
      <c r="H266" s="22"/>
    </row>
    <row r="267" spans="2:8" ht="18.75" x14ac:dyDescent="0.3">
      <c r="B267" s="49"/>
      <c r="C267" s="84"/>
      <c r="D267" s="75"/>
      <c r="E267" s="87"/>
      <c r="F267" s="83"/>
      <c r="G267" s="124"/>
      <c r="H267" s="19"/>
    </row>
    <row r="268" spans="2:8" s="5" customFormat="1" ht="12.75" customHeight="1" x14ac:dyDescent="0.25">
      <c r="B268" s="50"/>
      <c r="C268" s="50"/>
      <c r="D268" s="50"/>
      <c r="E268" s="57"/>
      <c r="F268" s="50"/>
      <c r="G268" s="109"/>
      <c r="H268" s="22"/>
    </row>
    <row r="270" spans="2:8" s="5" customFormat="1" x14ac:dyDescent="0.2">
      <c r="B270" s="53"/>
      <c r="C270" s="53"/>
      <c r="D270" s="53"/>
      <c r="E270" s="59"/>
      <c r="F270" s="53"/>
      <c r="G270" s="118"/>
    </row>
    <row r="272" spans="2:8" s="5" customFormat="1" ht="12.75" customHeight="1" x14ac:dyDescent="0.2">
      <c r="B272" s="53"/>
      <c r="C272" s="53"/>
      <c r="D272" s="53"/>
      <c r="E272" s="59"/>
      <c r="F272" s="53"/>
      <c r="G272" s="118"/>
    </row>
    <row r="274" spans="2:7" s="5" customFormat="1" ht="12.75" customHeight="1" x14ac:dyDescent="0.2">
      <c r="B274" s="53"/>
      <c r="C274" s="53"/>
      <c r="D274" s="53"/>
      <c r="E274" s="59"/>
      <c r="F274" s="53"/>
      <c r="G274" s="118"/>
    </row>
    <row r="275" spans="2:7" s="5" customFormat="1" x14ac:dyDescent="0.2">
      <c r="B275" s="53"/>
      <c r="C275" s="53"/>
      <c r="D275" s="53"/>
      <c r="E275" s="59"/>
      <c r="F275" s="53"/>
      <c r="G275" s="118"/>
    </row>
    <row r="276" spans="2:7" s="5" customFormat="1" x14ac:dyDescent="0.2">
      <c r="B276" s="53"/>
      <c r="C276" s="53"/>
      <c r="D276" s="53"/>
      <c r="E276" s="59"/>
      <c r="F276" s="53"/>
      <c r="G276" s="118"/>
    </row>
    <row r="277" spans="2:7" s="5" customFormat="1" x14ac:dyDescent="0.2">
      <c r="B277" s="53"/>
      <c r="C277" s="53"/>
      <c r="D277" s="53"/>
      <c r="E277" s="59"/>
      <c r="F277" s="53"/>
      <c r="G277" s="118"/>
    </row>
    <row r="278" spans="2:7" s="5" customFormat="1" x14ac:dyDescent="0.2">
      <c r="B278" s="53"/>
      <c r="C278" s="53"/>
      <c r="D278" s="53"/>
      <c r="E278" s="59"/>
      <c r="F278" s="53"/>
      <c r="G278" s="118"/>
    </row>
    <row r="279" spans="2:7" s="5" customFormat="1" x14ac:dyDescent="0.2">
      <c r="B279" s="53"/>
      <c r="C279" s="53"/>
      <c r="D279" s="53"/>
      <c r="E279" s="59"/>
      <c r="F279" s="53"/>
      <c r="G279" s="118"/>
    </row>
    <row r="280" spans="2:7" s="5" customFormat="1" x14ac:dyDescent="0.2">
      <c r="B280" s="53"/>
      <c r="C280" s="53"/>
      <c r="D280" s="53"/>
      <c r="E280" s="59"/>
      <c r="F280" s="53"/>
      <c r="G280" s="118"/>
    </row>
    <row r="281" spans="2:7" s="5" customFormat="1" x14ac:dyDescent="0.2">
      <c r="B281" s="53"/>
      <c r="C281" s="53"/>
      <c r="D281" s="53"/>
      <c r="E281" s="59"/>
      <c r="F281" s="53"/>
      <c r="G281" s="118"/>
    </row>
    <row r="283" spans="2:7" s="5" customFormat="1" ht="12.75" customHeight="1" x14ac:dyDescent="0.2">
      <c r="B283" s="53"/>
      <c r="C283" s="53"/>
      <c r="D283" s="53"/>
      <c r="E283" s="59"/>
      <c r="F283" s="53"/>
      <c r="G283" s="118"/>
    </row>
    <row r="285" spans="2:7" ht="28.5" customHeight="1" x14ac:dyDescent="0.2"/>
    <row r="289" spans="2:7" ht="30.75" customHeight="1" x14ac:dyDescent="0.2"/>
    <row r="293" spans="2:7" ht="12.75" customHeight="1" x14ac:dyDescent="0.2"/>
    <row r="297" spans="2:7" ht="12.75" customHeight="1" x14ac:dyDescent="0.2"/>
    <row r="300" spans="2:7" s="5" customFormat="1" x14ac:dyDescent="0.2">
      <c r="B300" s="53"/>
      <c r="C300" s="53"/>
      <c r="D300" s="53"/>
      <c r="E300" s="59"/>
      <c r="F300" s="53"/>
      <c r="G300" s="118"/>
    </row>
    <row r="303" spans="2:7" s="5" customFormat="1" ht="12.75" customHeight="1" x14ac:dyDescent="0.2">
      <c r="B303" s="53"/>
      <c r="C303" s="53"/>
      <c r="D303" s="53"/>
      <c r="E303" s="59"/>
      <c r="F303" s="53"/>
      <c r="G303" s="118"/>
    </row>
    <row r="306" spans="2:7" s="5" customFormat="1" x14ac:dyDescent="0.2">
      <c r="B306" s="53"/>
      <c r="C306" s="53"/>
      <c r="D306" s="53"/>
      <c r="E306" s="59"/>
      <c r="F306" s="53"/>
      <c r="G306" s="118"/>
    </row>
    <row r="308" spans="2:7" s="5" customFormat="1" x14ac:dyDescent="0.2">
      <c r="B308" s="53"/>
      <c r="C308" s="53"/>
      <c r="D308" s="53"/>
      <c r="E308" s="59"/>
      <c r="F308" s="53"/>
      <c r="G308" s="118"/>
    </row>
    <row r="310" spans="2:7" ht="12.75" customHeight="1" x14ac:dyDescent="0.2"/>
    <row r="313" spans="2:7" s="5" customFormat="1" x14ac:dyDescent="0.2">
      <c r="B313" s="53"/>
      <c r="C313" s="53"/>
      <c r="D313" s="53"/>
      <c r="E313" s="59"/>
      <c r="F313" s="53"/>
      <c r="G313" s="118"/>
    </row>
    <row r="319" spans="2:7" s="5" customFormat="1" x14ac:dyDescent="0.2">
      <c r="B319" s="53"/>
      <c r="C319" s="53"/>
      <c r="D319" s="53"/>
      <c r="E319" s="59"/>
      <c r="F319" s="53"/>
      <c r="G319" s="118"/>
    </row>
    <row r="322" spans="2:7" s="5" customFormat="1" x14ac:dyDescent="0.2">
      <c r="B322" s="53"/>
      <c r="C322" s="53"/>
      <c r="D322" s="53"/>
      <c r="E322" s="59"/>
      <c r="F322" s="53"/>
      <c r="G322" s="118"/>
    </row>
    <row r="325" spans="2:7" ht="12.75" customHeight="1" x14ac:dyDescent="0.2"/>
    <row r="328" spans="2:7" s="5" customFormat="1" x14ac:dyDescent="0.2">
      <c r="B328" s="53"/>
      <c r="C328" s="53"/>
      <c r="D328" s="53"/>
      <c r="E328" s="59"/>
      <c r="F328" s="53"/>
      <c r="G328" s="118"/>
    </row>
    <row r="330" spans="2:7" s="10" customFormat="1" ht="15" x14ac:dyDescent="0.25">
      <c r="B330" s="54"/>
      <c r="C330" s="54"/>
      <c r="D330" s="54"/>
      <c r="E330" s="61"/>
      <c r="F330" s="54"/>
      <c r="G330" s="125"/>
    </row>
  </sheetData>
  <mergeCells count="29">
    <mergeCell ref="C58:E58"/>
    <mergeCell ref="C61:E61"/>
    <mergeCell ref="C64:E64"/>
    <mergeCell ref="C67:E67"/>
    <mergeCell ref="C70:E70"/>
    <mergeCell ref="C42:E42"/>
    <mergeCell ref="C45:E45"/>
    <mergeCell ref="C49:E49"/>
    <mergeCell ref="C52:E52"/>
    <mergeCell ref="C55:E55"/>
    <mergeCell ref="C20:E20"/>
    <mergeCell ref="C23:E23"/>
    <mergeCell ref="C26:E26"/>
    <mergeCell ref="C29:E29"/>
    <mergeCell ref="C32:E32"/>
    <mergeCell ref="C81:E81"/>
    <mergeCell ref="C84:E84"/>
    <mergeCell ref="C87:E87"/>
    <mergeCell ref="C90:E90"/>
    <mergeCell ref="C93:E93"/>
    <mergeCell ref="C96:E96"/>
    <mergeCell ref="C99:E99"/>
    <mergeCell ref="C102:E102"/>
    <mergeCell ref="C105:E105"/>
    <mergeCell ref="C132:D132"/>
    <mergeCell ref="C126:D126"/>
    <mergeCell ref="C129:D129"/>
    <mergeCell ref="C116:E116"/>
    <mergeCell ref="C123:G123"/>
  </mergeCells>
  <pageMargins left="0.7" right="0.7" top="0.75" bottom="0.75" header="0.3" footer="0.3"/>
  <pageSetup paperSize="9" scale="67" orientation="portrait" horizontalDpi="4294967293" verticalDpi="4294967293" r:id="rId1"/>
  <rowBreaks count="3" manualBreakCount="3">
    <brk id="38" max="7" man="1"/>
    <brk id="76" max="7" man="1"/>
    <brk id="11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60"/>
  <sheetViews>
    <sheetView tabSelected="1" view="pageBreakPreview" topLeftCell="A43" zoomScaleNormal="100" zoomScaleSheetLayoutView="100" workbookViewId="0">
      <selection activeCell="I51" sqref="I51"/>
    </sheetView>
  </sheetViews>
  <sheetFormatPr defaultRowHeight="18" x14ac:dyDescent="0.25"/>
  <cols>
    <col min="1" max="1" width="3.140625" customWidth="1"/>
    <col min="2" max="2" width="6.85546875" style="19" customWidth="1"/>
    <col min="3" max="3" width="19.140625" style="19" bestFit="1" customWidth="1"/>
    <col min="4" max="4" width="7.5703125" style="19" customWidth="1"/>
    <col min="5" max="6" width="9.140625" style="19"/>
    <col min="7" max="7" width="5" style="19" customWidth="1"/>
    <col min="8" max="8" width="33" style="19" customWidth="1"/>
    <col min="9" max="9" width="14.5703125" style="2" customWidth="1"/>
    <col min="12" max="12" width="11.7109375" bestFit="1" customWidth="1"/>
  </cols>
  <sheetData>
    <row r="1" spans="2:13" x14ac:dyDescent="0.25">
      <c r="B1" s="22" t="s">
        <v>136</v>
      </c>
      <c r="H1" s="33"/>
    </row>
    <row r="2" spans="2:13" x14ac:dyDescent="0.25">
      <c r="B2" s="22"/>
      <c r="H2" s="33"/>
    </row>
    <row r="3" spans="2:13" x14ac:dyDescent="0.25">
      <c r="B3" s="22" t="s">
        <v>177</v>
      </c>
      <c r="H3" s="33"/>
    </row>
    <row r="4" spans="2:13" x14ac:dyDescent="0.25">
      <c r="H4" s="33"/>
    </row>
    <row r="5" spans="2:13" x14ac:dyDescent="0.25">
      <c r="H5" s="33"/>
    </row>
    <row r="6" spans="2:13" x14ac:dyDescent="0.25">
      <c r="C6" s="162" t="s">
        <v>1</v>
      </c>
      <c r="D6" s="162" t="s">
        <v>56</v>
      </c>
      <c r="E6" s="162"/>
      <c r="F6" s="162"/>
      <c r="G6" s="162"/>
      <c r="I6" s="1"/>
      <c r="J6" s="3"/>
      <c r="K6" s="3"/>
      <c r="L6" s="4"/>
    </row>
    <row r="7" spans="2:13" x14ac:dyDescent="0.25">
      <c r="C7" s="162"/>
      <c r="D7" s="162" t="s">
        <v>57</v>
      </c>
      <c r="E7" s="162"/>
      <c r="F7" s="162"/>
      <c r="G7" s="162"/>
      <c r="I7" s="1"/>
      <c r="J7" s="3"/>
      <c r="K7" s="3"/>
      <c r="L7" s="4"/>
    </row>
    <row r="8" spans="2:13" x14ac:dyDescent="0.25">
      <c r="C8" s="162"/>
      <c r="D8" s="162" t="s">
        <v>58</v>
      </c>
      <c r="E8" s="162"/>
      <c r="F8" s="162"/>
      <c r="G8" s="162"/>
      <c r="I8" s="1"/>
      <c r="J8" s="3"/>
      <c r="K8" s="3"/>
      <c r="L8" s="4"/>
    </row>
    <row r="9" spans="2:13" x14ac:dyDescent="0.25">
      <c r="C9" s="162"/>
      <c r="D9" s="162"/>
      <c r="E9" s="162"/>
      <c r="F9" s="162"/>
      <c r="G9" s="162"/>
      <c r="H9" s="162"/>
      <c r="I9" s="1"/>
      <c r="J9" s="3"/>
      <c r="K9" s="3"/>
      <c r="L9" s="4"/>
    </row>
    <row r="10" spans="2:13" x14ac:dyDescent="0.25">
      <c r="C10" s="162" t="s">
        <v>0</v>
      </c>
      <c r="D10" s="162" t="s">
        <v>113</v>
      </c>
      <c r="E10" s="162"/>
      <c r="F10" s="162"/>
      <c r="G10" s="162"/>
      <c r="H10" s="162"/>
      <c r="I10" s="9"/>
      <c r="J10" s="3"/>
      <c r="K10" s="3"/>
      <c r="L10" s="4"/>
    </row>
    <row r="11" spans="2:13" x14ac:dyDescent="0.25">
      <c r="C11" s="162"/>
      <c r="D11" s="162" t="s">
        <v>114</v>
      </c>
      <c r="E11" s="162"/>
      <c r="F11" s="162"/>
      <c r="G11" s="162"/>
      <c r="H11" s="162"/>
      <c r="I11" s="11"/>
      <c r="J11" s="7"/>
      <c r="K11" s="7"/>
      <c r="L11" s="7"/>
      <c r="M11" s="7"/>
    </row>
    <row r="12" spans="2:13" x14ac:dyDescent="0.25">
      <c r="E12" s="25"/>
      <c r="G12" s="29"/>
      <c r="H12" s="29"/>
      <c r="I12" s="12"/>
      <c r="J12" s="7"/>
      <c r="K12" s="7"/>
      <c r="L12" s="7"/>
      <c r="M12" s="7"/>
    </row>
    <row r="13" spans="2:13" x14ac:dyDescent="0.25">
      <c r="B13" s="22"/>
      <c r="C13" s="22"/>
      <c r="G13" s="33"/>
    </row>
    <row r="14" spans="2:13" x14ac:dyDescent="0.25">
      <c r="B14" s="22" t="s">
        <v>14</v>
      </c>
      <c r="H14" s="37">
        <f>'Popis del faza I.'!K32</f>
        <v>0</v>
      </c>
      <c r="I14" s="1"/>
    </row>
    <row r="15" spans="2:13" x14ac:dyDescent="0.25">
      <c r="H15" s="37"/>
    </row>
    <row r="16" spans="2:13" x14ac:dyDescent="0.25">
      <c r="B16" s="22" t="s">
        <v>15</v>
      </c>
      <c r="H16" s="37">
        <f>'Popis del faza I.'!K110</f>
        <v>0</v>
      </c>
      <c r="I16" s="1"/>
    </row>
    <row r="17" spans="2:12" x14ac:dyDescent="0.25">
      <c r="H17" s="37"/>
    </row>
    <row r="18" spans="2:12" x14ac:dyDescent="0.25">
      <c r="B18" s="22" t="s">
        <v>16</v>
      </c>
      <c r="H18" s="37">
        <f>'Popis del faza I.'!K127</f>
        <v>0</v>
      </c>
      <c r="I18" s="1"/>
    </row>
    <row r="19" spans="2:12" x14ac:dyDescent="0.25">
      <c r="B19" s="22"/>
      <c r="H19" s="37"/>
      <c r="I19" s="1"/>
    </row>
    <row r="20" spans="2:12" x14ac:dyDescent="0.25">
      <c r="B20" s="22" t="s">
        <v>106</v>
      </c>
      <c r="H20" s="37">
        <f>'Popis del faza I.'!K167</f>
        <v>0</v>
      </c>
      <c r="I20" s="1"/>
    </row>
    <row r="21" spans="2:12" x14ac:dyDescent="0.25">
      <c r="B21" s="22"/>
      <c r="H21" s="37"/>
      <c r="I21" s="1"/>
    </row>
    <row r="22" spans="2:12" x14ac:dyDescent="0.25">
      <c r="B22" s="22" t="s">
        <v>107</v>
      </c>
      <c r="H22" s="37">
        <f>'Popis del faza I.'!K174</f>
        <v>0</v>
      </c>
      <c r="I22" s="1"/>
    </row>
    <row r="23" spans="2:12" x14ac:dyDescent="0.25">
      <c r="H23" s="37"/>
    </row>
    <row r="24" spans="2:12" x14ac:dyDescent="0.25">
      <c r="B24" s="22" t="s">
        <v>108</v>
      </c>
      <c r="H24" s="37">
        <f>'Popis del faza I.'!K191</f>
        <v>600</v>
      </c>
      <c r="I24" s="1"/>
    </row>
    <row r="25" spans="2:12" ht="18.75" thickBot="1" x14ac:dyDescent="0.3">
      <c r="B25" s="22"/>
      <c r="H25" s="37"/>
      <c r="I25" s="1"/>
    </row>
    <row r="26" spans="2:12" ht="18.75" thickTop="1" x14ac:dyDescent="0.25">
      <c r="B26" s="41" t="s">
        <v>179</v>
      </c>
      <c r="C26" s="42"/>
      <c r="D26" s="42"/>
      <c r="E26" s="42"/>
      <c r="F26" s="42"/>
      <c r="G26" s="42"/>
      <c r="H26" s="43">
        <f>SUM(H14:H25)</f>
        <v>600</v>
      </c>
      <c r="I26" s="1"/>
      <c r="L26" s="4"/>
    </row>
    <row r="27" spans="2:12" x14ac:dyDescent="0.25">
      <c r="B27" s="22"/>
      <c r="H27" s="37"/>
      <c r="I27" s="1"/>
      <c r="L27" s="4"/>
    </row>
    <row r="29" spans="2:12" x14ac:dyDescent="0.25">
      <c r="B29" s="22" t="s">
        <v>136</v>
      </c>
      <c r="H29" s="33"/>
    </row>
    <row r="30" spans="2:12" x14ac:dyDescent="0.25">
      <c r="B30" s="22"/>
      <c r="H30" s="33"/>
    </row>
    <row r="31" spans="2:12" x14ac:dyDescent="0.25">
      <c r="B31" s="22" t="s">
        <v>178</v>
      </c>
      <c r="H31" s="33"/>
    </row>
    <row r="32" spans="2:12" x14ac:dyDescent="0.25">
      <c r="H32" s="33"/>
    </row>
    <row r="33" spans="2:8" x14ac:dyDescent="0.25">
      <c r="H33" s="33"/>
    </row>
    <row r="34" spans="2:8" x14ac:dyDescent="0.25">
      <c r="C34" s="162" t="s">
        <v>1</v>
      </c>
      <c r="D34" s="162" t="s">
        <v>56</v>
      </c>
      <c r="E34" s="162"/>
      <c r="F34" s="162"/>
      <c r="G34" s="162"/>
    </row>
    <row r="35" spans="2:8" x14ac:dyDescent="0.25">
      <c r="C35" s="162"/>
      <c r="D35" s="162" t="s">
        <v>57</v>
      </c>
      <c r="E35" s="162"/>
      <c r="F35" s="162"/>
      <c r="G35" s="162"/>
    </row>
    <row r="36" spans="2:8" x14ac:dyDescent="0.25">
      <c r="C36" s="162"/>
      <c r="D36" s="162" t="s">
        <v>58</v>
      </c>
      <c r="E36" s="162"/>
      <c r="F36" s="162"/>
      <c r="G36" s="162"/>
    </row>
    <row r="37" spans="2:8" x14ac:dyDescent="0.25">
      <c r="C37" s="162"/>
      <c r="D37" s="162"/>
      <c r="E37" s="162"/>
      <c r="F37" s="162"/>
      <c r="G37" s="162"/>
      <c r="H37" s="162"/>
    </row>
    <row r="38" spans="2:8" x14ac:dyDescent="0.25">
      <c r="C38" s="162" t="s">
        <v>0</v>
      </c>
      <c r="D38" s="162" t="s">
        <v>113</v>
      </c>
      <c r="E38" s="162"/>
      <c r="F38" s="162"/>
      <c r="G38" s="162"/>
      <c r="H38" s="162"/>
    </row>
    <row r="39" spans="2:8" x14ac:dyDescent="0.25">
      <c r="C39" s="162"/>
      <c r="D39" s="162" t="s">
        <v>114</v>
      </c>
      <c r="E39" s="162"/>
      <c r="F39" s="162"/>
      <c r="G39" s="162"/>
      <c r="H39" s="162"/>
    </row>
    <row r="40" spans="2:8" x14ac:dyDescent="0.25">
      <c r="E40" s="25"/>
      <c r="G40" s="29"/>
      <c r="H40" s="29"/>
    </row>
    <row r="41" spans="2:8" x14ac:dyDescent="0.25">
      <c r="B41" s="22"/>
      <c r="C41" s="22"/>
      <c r="G41" s="33"/>
    </row>
    <row r="42" spans="2:8" x14ac:dyDescent="0.25">
      <c r="B42" s="22" t="s">
        <v>14</v>
      </c>
      <c r="H42" s="37">
        <f>'Popis del faza II. '!G36</f>
        <v>0</v>
      </c>
    </row>
    <row r="43" spans="2:8" x14ac:dyDescent="0.25">
      <c r="H43" s="37"/>
    </row>
    <row r="44" spans="2:8" x14ac:dyDescent="0.25">
      <c r="B44" s="22" t="s">
        <v>15</v>
      </c>
      <c r="H44" s="37">
        <f>'Popis del faza II. '!G74</f>
        <v>0</v>
      </c>
    </row>
    <row r="45" spans="2:8" x14ac:dyDescent="0.25">
      <c r="H45" s="37"/>
    </row>
    <row r="46" spans="2:8" x14ac:dyDescent="0.25">
      <c r="B46" s="22" t="s">
        <v>16</v>
      </c>
      <c r="H46" s="37">
        <f>'Popis del faza II. '!G109</f>
        <v>0</v>
      </c>
    </row>
    <row r="47" spans="2:8" x14ac:dyDescent="0.25">
      <c r="B47" s="22"/>
      <c r="H47" s="37"/>
    </row>
    <row r="48" spans="2:8" x14ac:dyDescent="0.25">
      <c r="B48" s="22" t="s">
        <v>106</v>
      </c>
      <c r="H48" s="37">
        <f>'Popis del faza II. '!G120</f>
        <v>0</v>
      </c>
    </row>
    <row r="49" spans="2:8" x14ac:dyDescent="0.25">
      <c r="B49" s="22"/>
      <c r="H49" s="37"/>
    </row>
    <row r="50" spans="2:8" x14ac:dyDescent="0.25">
      <c r="B50" s="22" t="s">
        <v>108</v>
      </c>
      <c r="H50" s="37">
        <f>'Popis del faza II. '!G136</f>
        <v>3200</v>
      </c>
    </row>
    <row r="51" spans="2:8" ht="18.75" thickBot="1" x14ac:dyDescent="0.3">
      <c r="B51" s="22"/>
      <c r="H51" s="37"/>
    </row>
    <row r="52" spans="2:8" ht="18.75" thickTop="1" x14ac:dyDescent="0.25">
      <c r="B52" s="41" t="s">
        <v>180</v>
      </c>
      <c r="C52" s="42"/>
      <c r="D52" s="42"/>
      <c r="E52" s="42"/>
      <c r="F52" s="42"/>
      <c r="G52" s="42"/>
      <c r="H52" s="43">
        <f>SUM(H42:H51)</f>
        <v>3200</v>
      </c>
    </row>
    <row r="53" spans="2:8" x14ac:dyDescent="0.25">
      <c r="B53" s="22"/>
      <c r="H53" s="37"/>
    </row>
    <row r="54" spans="2:8" ht="18.75" thickBot="1" x14ac:dyDescent="0.3"/>
    <row r="55" spans="2:8" ht="18.75" thickTop="1" x14ac:dyDescent="0.25">
      <c r="B55" s="41" t="s">
        <v>191</v>
      </c>
      <c r="C55" s="42"/>
      <c r="D55" s="42"/>
      <c r="E55" s="42"/>
      <c r="F55" s="42"/>
      <c r="G55" s="42"/>
      <c r="H55" s="43">
        <f>H52+H26</f>
        <v>3800</v>
      </c>
    </row>
    <row r="57" spans="2:8" x14ac:dyDescent="0.25">
      <c r="B57" s="22" t="s">
        <v>61</v>
      </c>
      <c r="H57" s="37">
        <f>H55*0.095</f>
        <v>361</v>
      </c>
    </row>
    <row r="58" spans="2:8" x14ac:dyDescent="0.25">
      <c r="B58" s="22"/>
      <c r="H58" s="37"/>
    </row>
    <row r="59" spans="2:8" ht="18.75" thickBot="1" x14ac:dyDescent="0.3">
      <c r="B59" s="44" t="s">
        <v>192</v>
      </c>
      <c r="C59" s="45"/>
      <c r="D59" s="45"/>
      <c r="E59" s="45"/>
      <c r="F59" s="45"/>
      <c r="G59" s="45"/>
      <c r="H59" s="46">
        <f>SUM(H55:H57)</f>
        <v>4161</v>
      </c>
    </row>
    <row r="60" spans="2:8" ht="18.75" thickTop="1" x14ac:dyDescent="0.25"/>
  </sheetData>
  <pageMargins left="0.70866141732283472" right="0.70866141732283472" top="0.94488188976377963" bottom="0.74803149606299213" header="0.31496062992125984" footer="0.31496062992125984"/>
  <pageSetup paperSize="9" scale="90" orientation="portrait" horizontalDpi="4294967293" verticalDpi="4294967293" r:id="rId1"/>
  <headerFooter>
    <oddFooter>Stran &amp;P</oddFooter>
  </headerFooter>
  <rowBreaks count="1" manualBreakCount="1">
    <brk id="2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Popis del faza I.</vt:lpstr>
      <vt:lpstr>Popis del faza II. </vt:lpstr>
      <vt:lpstr>Rekapitulacija SKUPAJ</vt:lpstr>
      <vt:lpstr>'Popis del faza I.'!Področje_tiskanja</vt:lpstr>
      <vt:lpstr>'Popis del faza II. '!Področje_tiskanja</vt:lpstr>
      <vt:lpstr>'Rekapitulacija SKUPAJ'!Področje_tiskanja</vt:lpstr>
    </vt:vector>
  </TitlesOfParts>
  <Company>Igem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</dc:creator>
  <cp:lastModifiedBy>Lavra</cp:lastModifiedBy>
  <cp:lastPrinted>2026-06-29T09:09:28Z</cp:lastPrinted>
  <dcterms:created xsi:type="dcterms:W3CDTF">2006-09-29T04:53:13Z</dcterms:created>
  <dcterms:modified xsi:type="dcterms:W3CDTF">2026-06-29T09:09:43Z</dcterms:modified>
</cp:coreProperties>
</file>